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arybos ir mero sekretoriatas\Bendras Tarybos ir mero sekretoriato\2017-12-21 Sprendimai\T11-412 N\"/>
    </mc:Choice>
  </mc:AlternateContent>
  <bookViews>
    <workbookView xWindow="0" yWindow="0" windowWidth="21570" windowHeight="7365" tabRatio="529" activeTab="4"/>
  </bookViews>
  <sheets>
    <sheet name="sprendimo 1 priedas" sheetId="37" r:id="rId1"/>
    <sheet name="sprendimo 2 priedas" sheetId="48" r:id="rId2"/>
    <sheet name="sprendimo 3 priedas" sheetId="44" r:id="rId3"/>
    <sheet name="sprendimo 4 priedas" sheetId="50" r:id="rId4"/>
    <sheet name="sprendimo 6 priedas" sheetId="49" r:id="rId5"/>
  </sheets>
  <definedNames>
    <definedName name="_xlnm._FilterDatabase" localSheetId="2" hidden="1">'sprendimo 3 priedas'!$A$660:$G$769</definedName>
    <definedName name="_xlnm.Print_Titles" localSheetId="0">'sprendimo 1 priedas'!$11:$11</definedName>
    <definedName name="_xlnm.Print_Titles" localSheetId="2">'sprendimo 3 priedas'!$9:$14</definedName>
  </definedNames>
  <calcPr calcId="162913"/>
</workbook>
</file>

<file path=xl/calcChain.xml><?xml version="1.0" encoding="utf-8"?>
<calcChain xmlns="http://schemas.openxmlformats.org/spreadsheetml/2006/main">
  <c r="G680" i="44" l="1"/>
  <c r="G663" i="44"/>
  <c r="G640" i="44"/>
  <c r="G389" i="44"/>
  <c r="G387" i="44" s="1"/>
  <c r="G273" i="44"/>
  <c r="G271" i="44" s="1"/>
  <c r="G169" i="44"/>
  <c r="G167" i="44" s="1"/>
  <c r="G116" i="44"/>
  <c r="D116" i="44" s="1"/>
  <c r="G118" i="44"/>
  <c r="G75" i="44"/>
  <c r="G73" i="44" s="1"/>
  <c r="G50" i="44"/>
  <c r="G48" i="44" s="1"/>
  <c r="D48" i="44" s="1"/>
  <c r="G25" i="44"/>
  <c r="G23" i="44" s="1"/>
  <c r="D23" i="44" s="1"/>
  <c r="X12" i="50"/>
  <c r="W12" i="50"/>
  <c r="V12" i="50"/>
  <c r="U12" i="50"/>
  <c r="T12" i="50"/>
  <c r="S12" i="50"/>
  <c r="R12" i="50"/>
  <c r="Q12" i="50"/>
  <c r="P12" i="50"/>
  <c r="O12" i="50"/>
  <c r="N12" i="50"/>
  <c r="M12" i="50"/>
  <c r="L12" i="50"/>
  <c r="K12" i="50"/>
  <c r="J12" i="50"/>
  <c r="I12" i="50"/>
  <c r="H12" i="50"/>
  <c r="G12" i="50"/>
  <c r="F12" i="50"/>
  <c r="E12" i="50"/>
  <c r="D12" i="50"/>
  <c r="C12" i="50"/>
  <c r="B12" i="50"/>
  <c r="Y11" i="50"/>
  <c r="Y10" i="50"/>
  <c r="Y9" i="50"/>
  <c r="G26" i="49"/>
  <c r="E26" i="49"/>
  <c r="D26" i="49" s="1"/>
  <c r="D28" i="49"/>
  <c r="D36" i="49"/>
  <c r="G35" i="49"/>
  <c r="E35" i="49"/>
  <c r="D34" i="49"/>
  <c r="G33" i="49"/>
  <c r="E33" i="49"/>
  <c r="D33" i="49" s="1"/>
  <c r="D32" i="49"/>
  <c r="G31" i="49"/>
  <c r="E31" i="49"/>
  <c r="D30" i="49"/>
  <c r="G29" i="49"/>
  <c r="E29" i="49"/>
  <c r="D29" i="49" s="1"/>
  <c r="D27" i="49"/>
  <c r="D25" i="49"/>
  <c r="E24" i="49"/>
  <c r="D24" i="49" s="1"/>
  <c r="D23" i="49"/>
  <c r="E22" i="49"/>
  <c r="D22" i="49" s="1"/>
  <c r="D21" i="49"/>
  <c r="D20" i="49"/>
  <c r="G19" i="49"/>
  <c r="E19" i="49"/>
  <c r="G193" i="44"/>
  <c r="G191" i="44" s="1"/>
  <c r="G59" i="44"/>
  <c r="G57" i="44" s="1"/>
  <c r="F62" i="48"/>
  <c r="E62" i="48"/>
  <c r="D62" i="48"/>
  <c r="C61" i="48"/>
  <c r="C60" i="48"/>
  <c r="C59" i="48"/>
  <c r="C58" i="48"/>
  <c r="C57" i="48"/>
  <c r="C56" i="48"/>
  <c r="C55" i="48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D45" i="37"/>
  <c r="D42" i="37"/>
  <c r="D27" i="37"/>
  <c r="G648" i="44"/>
  <c r="E648" i="44"/>
  <c r="E758" i="44"/>
  <c r="D758" i="44" s="1"/>
  <c r="G684" i="44"/>
  <c r="G677" i="44" s="1"/>
  <c r="G675" i="44" s="1"/>
  <c r="E684" i="44"/>
  <c r="D684" i="44" s="1"/>
  <c r="G674" i="44"/>
  <c r="E674" i="44"/>
  <c r="G673" i="44"/>
  <c r="E673" i="44"/>
  <c r="E672" i="44"/>
  <c r="D672" i="44" s="1"/>
  <c r="G658" i="44"/>
  <c r="E658" i="44"/>
  <c r="E657" i="44"/>
  <c r="D657" i="44" s="1"/>
  <c r="E656" i="44"/>
  <c r="D656" i="44" s="1"/>
  <c r="E586" i="44"/>
  <c r="D601" i="44"/>
  <c r="D525" i="44"/>
  <c r="D526" i="44"/>
  <c r="F437" i="44"/>
  <c r="F435" i="44" s="1"/>
  <c r="G437" i="44"/>
  <c r="G435" i="44" s="1"/>
  <c r="D435" i="44" s="1"/>
  <c r="E437" i="44"/>
  <c r="D442" i="44"/>
  <c r="F424" i="44"/>
  <c r="G424" i="44"/>
  <c r="D424" i="44" s="1"/>
  <c r="E424" i="44"/>
  <c r="D434" i="44"/>
  <c r="D433" i="44"/>
  <c r="D432" i="44"/>
  <c r="G355" i="44"/>
  <c r="G353" i="44" s="1"/>
  <c r="G257" i="44"/>
  <c r="D257" i="44" s="1"/>
  <c r="G177" i="44"/>
  <c r="G143" i="44"/>
  <c r="G145" i="44"/>
  <c r="G137" i="44"/>
  <c r="G135" i="44" s="1"/>
  <c r="D135" i="44" s="1"/>
  <c r="G126" i="44"/>
  <c r="G17" i="44"/>
  <c r="G15" i="44" s="1"/>
  <c r="F757" i="44"/>
  <c r="E757" i="44"/>
  <c r="D757" i="44" s="1"/>
  <c r="F751" i="44"/>
  <c r="F747" i="44" s="1"/>
  <c r="E751" i="44"/>
  <c r="D751" i="44" s="1"/>
  <c r="F739" i="44"/>
  <c r="E739" i="44"/>
  <c r="D739" i="44"/>
  <c r="F727" i="44"/>
  <c r="E727" i="44"/>
  <c r="D727" i="44"/>
  <c r="F722" i="44"/>
  <c r="E722" i="44"/>
  <c r="D722" i="44" s="1"/>
  <c r="F711" i="44"/>
  <c r="E711" i="44"/>
  <c r="D711" i="44" s="1"/>
  <c r="F701" i="44"/>
  <c r="E701" i="44"/>
  <c r="D701" i="44"/>
  <c r="F683" i="44"/>
  <c r="E683" i="44"/>
  <c r="D683" i="44" s="1"/>
  <c r="F671" i="44"/>
  <c r="E671" i="44"/>
  <c r="D671" i="44" s="1"/>
  <c r="F654" i="44"/>
  <c r="E654" i="44"/>
  <c r="D654" i="44" s="1"/>
  <c r="F655" i="44"/>
  <c r="E655" i="44"/>
  <c r="D655" i="44"/>
  <c r="F535" i="44"/>
  <c r="E535" i="44"/>
  <c r="F586" i="44"/>
  <c r="D600" i="44"/>
  <c r="D571" i="44"/>
  <c r="D572" i="44"/>
  <c r="D573" i="44"/>
  <c r="D574" i="44"/>
  <c r="D575" i="44"/>
  <c r="D576" i="44"/>
  <c r="D577" i="44"/>
  <c r="D578" i="44"/>
  <c r="D579" i="44"/>
  <c r="D580" i="44"/>
  <c r="D581" i="44"/>
  <c r="D569" i="44"/>
  <c r="D431" i="44"/>
  <c r="F413" i="44"/>
  <c r="F411" i="44" s="1"/>
  <c r="E413" i="44"/>
  <c r="D416" i="44"/>
  <c r="F407" i="44"/>
  <c r="F405" i="44"/>
  <c r="E407" i="44"/>
  <c r="E405" i="44" s="1"/>
  <c r="D410" i="44"/>
  <c r="F401" i="44"/>
  <c r="F399" i="44" s="1"/>
  <c r="E401" i="44"/>
  <c r="D404" i="44"/>
  <c r="G401" i="44"/>
  <c r="G399" i="44" s="1"/>
  <c r="F395" i="44"/>
  <c r="F393" i="44" s="1"/>
  <c r="E395" i="44"/>
  <c r="D398" i="44"/>
  <c r="F389" i="44"/>
  <c r="F387" i="44" s="1"/>
  <c r="E389" i="44"/>
  <c r="D391" i="44"/>
  <c r="D392" i="44"/>
  <c r="F383" i="44"/>
  <c r="F381" i="44" s="1"/>
  <c r="E383" i="44"/>
  <c r="D386" i="44"/>
  <c r="F377" i="44"/>
  <c r="E377" i="44"/>
  <c r="E375" i="44" s="1"/>
  <c r="D380" i="44"/>
  <c r="F371" i="44"/>
  <c r="E371" i="44"/>
  <c r="E367" i="44" s="1"/>
  <c r="D374" i="44"/>
  <c r="F363" i="44"/>
  <c r="E363" i="44"/>
  <c r="D366" i="44"/>
  <c r="F355" i="44"/>
  <c r="F353" i="44" s="1"/>
  <c r="E355" i="44"/>
  <c r="D358" i="44"/>
  <c r="F343" i="44"/>
  <c r="F341" i="44"/>
  <c r="E343" i="44"/>
  <c r="D346" i="44"/>
  <c r="F337" i="44"/>
  <c r="F335" i="44" s="1"/>
  <c r="E337" i="44"/>
  <c r="D340" i="44"/>
  <c r="F331" i="44"/>
  <c r="E331" i="44"/>
  <c r="D334" i="44"/>
  <c r="F324" i="44"/>
  <c r="F322" i="44" s="1"/>
  <c r="E324" i="44"/>
  <c r="E322" i="44"/>
  <c r="D328" i="44"/>
  <c r="F316" i="44"/>
  <c r="E316" i="44"/>
  <c r="D319" i="44"/>
  <c r="F311" i="44"/>
  <c r="F309" i="44" s="1"/>
  <c r="E311" i="44"/>
  <c r="D313" i="44"/>
  <c r="F303" i="44"/>
  <c r="F301" i="44" s="1"/>
  <c r="E303" i="44"/>
  <c r="E301" i="44" s="1"/>
  <c r="D301" i="44" s="1"/>
  <c r="D308" i="44"/>
  <c r="F297" i="44"/>
  <c r="F295" i="44"/>
  <c r="E297" i="44"/>
  <c r="D300" i="44"/>
  <c r="F289" i="44"/>
  <c r="F287" i="44" s="1"/>
  <c r="E289" i="44"/>
  <c r="D294" i="44"/>
  <c r="F281" i="44"/>
  <c r="F279" i="44" s="1"/>
  <c r="E281" i="44"/>
  <c r="D286" i="44"/>
  <c r="F273" i="44"/>
  <c r="E273" i="44"/>
  <c r="D273" i="44" s="1"/>
  <c r="D278" i="44"/>
  <c r="F265" i="44"/>
  <c r="E265" i="44"/>
  <c r="D270" i="44"/>
  <c r="F257" i="44"/>
  <c r="F255" i="44" s="1"/>
  <c r="E257" i="44"/>
  <c r="D262" i="44"/>
  <c r="F249" i="44"/>
  <c r="F247" i="44" s="1"/>
  <c r="E249" i="44"/>
  <c r="D254" i="44"/>
  <c r="F241" i="44"/>
  <c r="F239" i="44"/>
  <c r="E241" i="44"/>
  <c r="D241" i="44" s="1"/>
  <c r="D246" i="44"/>
  <c r="F233" i="44"/>
  <c r="E233" i="44"/>
  <c r="D238" i="44"/>
  <c r="F225" i="44"/>
  <c r="E225" i="44"/>
  <c r="D225" i="44" s="1"/>
  <c r="D230" i="44"/>
  <c r="F217" i="44"/>
  <c r="E217" i="44"/>
  <c r="E215" i="44"/>
  <c r="D215" i="44" s="1"/>
  <c r="D222" i="44"/>
  <c r="F209" i="44"/>
  <c r="E209" i="44"/>
  <c r="D214" i="44"/>
  <c r="F201" i="44"/>
  <c r="F199" i="44" s="1"/>
  <c r="E201" i="44"/>
  <c r="D206" i="44"/>
  <c r="F193" i="44"/>
  <c r="F191" i="44" s="1"/>
  <c r="E193" i="44"/>
  <c r="D198" i="44"/>
  <c r="F185" i="44"/>
  <c r="E185" i="44"/>
  <c r="E183" i="44" s="1"/>
  <c r="D190" i="44"/>
  <c r="F177" i="44"/>
  <c r="E177" i="44"/>
  <c r="D182" i="44"/>
  <c r="F169" i="44"/>
  <c r="F167" i="44" s="1"/>
  <c r="E169" i="44"/>
  <c r="D174" i="44"/>
  <c r="F161" i="44"/>
  <c r="E161" i="44"/>
  <c r="D166" i="44"/>
  <c r="F153" i="44"/>
  <c r="E153" i="44"/>
  <c r="D153" i="44" s="1"/>
  <c r="D158" i="44"/>
  <c r="F145" i="44"/>
  <c r="E145" i="44"/>
  <c r="E143" i="44" s="1"/>
  <c r="D143" i="44" s="1"/>
  <c r="D150" i="44"/>
  <c r="F137" i="44"/>
  <c r="F135" i="44" s="1"/>
  <c r="E137" i="44"/>
  <c r="D142" i="44"/>
  <c r="F126" i="44"/>
  <c r="F124" i="44" s="1"/>
  <c r="E126" i="44"/>
  <c r="F132" i="44"/>
  <c r="E132" i="44"/>
  <c r="D134" i="44"/>
  <c r="D131" i="44"/>
  <c r="F118" i="44"/>
  <c r="E118" i="44"/>
  <c r="D123" i="44"/>
  <c r="F110" i="44"/>
  <c r="F108" i="44" s="1"/>
  <c r="E110" i="44"/>
  <c r="D115" i="44"/>
  <c r="F100" i="44"/>
  <c r="F98" i="44" s="1"/>
  <c r="E100" i="44"/>
  <c r="E98" i="44" s="1"/>
  <c r="D105" i="44"/>
  <c r="F93" i="44"/>
  <c r="E93" i="44"/>
  <c r="D97" i="44"/>
  <c r="F83" i="44"/>
  <c r="F81" i="44"/>
  <c r="E83" i="44"/>
  <c r="E81" i="44" s="1"/>
  <c r="D81" i="44" s="1"/>
  <c r="D88" i="44"/>
  <c r="F75" i="44"/>
  <c r="E75" i="44"/>
  <c r="D80" i="44"/>
  <c r="F67" i="44"/>
  <c r="F65" i="44" s="1"/>
  <c r="E67" i="44"/>
  <c r="D72" i="44"/>
  <c r="F59" i="44"/>
  <c r="F57" i="44" s="1"/>
  <c r="E59" i="44"/>
  <c r="E57" i="44" s="1"/>
  <c r="D57" i="44" s="1"/>
  <c r="D64" i="44"/>
  <c r="F50" i="44"/>
  <c r="F48" i="44" s="1"/>
  <c r="E50" i="44"/>
  <c r="D56" i="44"/>
  <c r="F42" i="44"/>
  <c r="F40" i="44" s="1"/>
  <c r="E42" i="44"/>
  <c r="D47" i="44"/>
  <c r="G42" i="44"/>
  <c r="G40" i="44" s="1"/>
  <c r="F34" i="44"/>
  <c r="E34" i="44"/>
  <c r="E32" i="44"/>
  <c r="D39" i="44"/>
  <c r="F25" i="44"/>
  <c r="E25" i="44"/>
  <c r="E23" i="44"/>
  <c r="D31" i="44"/>
  <c r="F17" i="44"/>
  <c r="F15" i="44"/>
  <c r="E17" i="44"/>
  <c r="E15" i="44" s="1"/>
  <c r="D22" i="44"/>
  <c r="D34" i="37"/>
  <c r="F639" i="44"/>
  <c r="G639" i="44"/>
  <c r="E639" i="44"/>
  <c r="F720" i="44"/>
  <c r="G720" i="44"/>
  <c r="E720" i="44"/>
  <c r="D720" i="44" s="1"/>
  <c r="G106" i="44"/>
  <c r="D106" i="44" s="1"/>
  <c r="D107" i="44"/>
  <c r="G395" i="44"/>
  <c r="G393" i="44" s="1"/>
  <c r="G383" i="44"/>
  <c r="D383" i="44" s="1"/>
  <c r="G381" i="44"/>
  <c r="G363" i="44"/>
  <c r="G100" i="44"/>
  <c r="G67" i="44"/>
  <c r="G65" i="44" s="1"/>
  <c r="F689" i="44"/>
  <c r="F687" i="44" s="1"/>
  <c r="F685" i="44" s="1"/>
  <c r="G689" i="44"/>
  <c r="E689" i="44"/>
  <c r="F666" i="44"/>
  <c r="E666" i="44"/>
  <c r="D666" i="44" s="1"/>
  <c r="F644" i="44"/>
  <c r="E644" i="44"/>
  <c r="D644" i="44" s="1"/>
  <c r="D18" i="44"/>
  <c r="D19" i="44"/>
  <c r="D20" i="44"/>
  <c r="D21" i="44"/>
  <c r="F23" i="44"/>
  <c r="D26" i="44"/>
  <c r="D27" i="44"/>
  <c r="D28" i="44"/>
  <c r="D29" i="44"/>
  <c r="D30" i="44"/>
  <c r="G34" i="44"/>
  <c r="G32" i="44" s="1"/>
  <c r="D35" i="44"/>
  <c r="D36" i="44"/>
  <c r="D37" i="44"/>
  <c r="D38" i="44"/>
  <c r="D43" i="44"/>
  <c r="D44" i="44"/>
  <c r="D45" i="44"/>
  <c r="D46" i="44"/>
  <c r="E48" i="44"/>
  <c r="D51" i="44"/>
  <c r="D52" i="44"/>
  <c r="D53" i="44"/>
  <c r="D54" i="44"/>
  <c r="D55" i="44"/>
  <c r="D60" i="44"/>
  <c r="D61" i="44"/>
  <c r="D62" i="44"/>
  <c r="D63" i="44"/>
  <c r="D68" i="44"/>
  <c r="D69" i="44"/>
  <c r="D70" i="44"/>
  <c r="D71" i="44"/>
  <c r="F73" i="44"/>
  <c r="D75" i="44"/>
  <c r="D76" i="44"/>
  <c r="D77" i="44"/>
  <c r="D78" i="44"/>
  <c r="D79" i="44"/>
  <c r="D84" i="44"/>
  <c r="D85" i="44"/>
  <c r="D86" i="44"/>
  <c r="D87" i="44"/>
  <c r="E89" i="44"/>
  <c r="D89" i="44" s="1"/>
  <c r="D90" i="44"/>
  <c r="E91" i="44"/>
  <c r="D91" i="44" s="1"/>
  <c r="F91" i="44"/>
  <c r="D94" i="44"/>
  <c r="D95" i="44"/>
  <c r="D96" i="44"/>
  <c r="D101" i="44"/>
  <c r="D102" i="44"/>
  <c r="D103" i="44"/>
  <c r="D104" i="44"/>
  <c r="D110" i="44"/>
  <c r="D111" i="44"/>
  <c r="D112" i="44"/>
  <c r="D113" i="44"/>
  <c r="D114" i="44"/>
  <c r="F116" i="44"/>
  <c r="E116" i="44"/>
  <c r="D119" i="44"/>
  <c r="D120" i="44"/>
  <c r="D121" i="44"/>
  <c r="D122" i="44"/>
  <c r="D127" i="44"/>
  <c r="D128" i="44"/>
  <c r="D129" i="44"/>
  <c r="D130" i="44"/>
  <c r="G132" i="44"/>
  <c r="D132" i="44" s="1"/>
  <c r="D133" i="44"/>
  <c r="D138" i="44"/>
  <c r="D139" i="44"/>
  <c r="D140" i="44"/>
  <c r="D141" i="44"/>
  <c r="F143" i="44"/>
  <c r="D146" i="44"/>
  <c r="D147" i="44"/>
  <c r="D148" i="44"/>
  <c r="D149" i="44"/>
  <c r="F151" i="44"/>
  <c r="D154" i="44"/>
  <c r="D155" i="44"/>
  <c r="D156" i="44"/>
  <c r="D157" i="44"/>
  <c r="F159" i="44"/>
  <c r="G161" i="44"/>
  <c r="G159" i="44" s="1"/>
  <c r="D162" i="44"/>
  <c r="D163" i="44"/>
  <c r="D164" i="44"/>
  <c r="D165" i="44"/>
  <c r="E167" i="44"/>
  <c r="D167" i="44" s="1"/>
  <c r="D170" i="44"/>
  <c r="D171" i="44"/>
  <c r="D172" i="44"/>
  <c r="D173" i="44"/>
  <c r="F175" i="44"/>
  <c r="D178" i="44"/>
  <c r="D179" i="44"/>
  <c r="D180" i="44"/>
  <c r="D181" i="44"/>
  <c r="F183" i="44"/>
  <c r="G185" i="44"/>
  <c r="D186" i="44"/>
  <c r="D187" i="44"/>
  <c r="D188" i="44"/>
  <c r="D189" i="44"/>
  <c r="D194" i="44"/>
  <c r="D195" i="44"/>
  <c r="D196" i="44"/>
  <c r="D197" i="44"/>
  <c r="D201" i="44"/>
  <c r="D202" i="44"/>
  <c r="D203" i="44"/>
  <c r="D204" i="44"/>
  <c r="D205" i="44"/>
  <c r="F207" i="44"/>
  <c r="E207" i="44"/>
  <c r="D207" i="44" s="1"/>
  <c r="D210" i="44"/>
  <c r="D211" i="44"/>
  <c r="D212" i="44"/>
  <c r="D213" i="44"/>
  <c r="F215" i="44"/>
  <c r="D217" i="44"/>
  <c r="D218" i="44"/>
  <c r="D219" i="44"/>
  <c r="D220" i="44"/>
  <c r="D221" i="44"/>
  <c r="F223" i="44"/>
  <c r="D226" i="44"/>
  <c r="D227" i="44"/>
  <c r="D228" i="44"/>
  <c r="D229" i="44"/>
  <c r="F231" i="44"/>
  <c r="G233" i="44"/>
  <c r="G231" i="44" s="1"/>
  <c r="D234" i="44"/>
  <c r="D235" i="44"/>
  <c r="D236" i="44"/>
  <c r="D237" i="44"/>
  <c r="D242" i="44"/>
  <c r="D243" i="44"/>
  <c r="D244" i="44"/>
  <c r="D245" i="44"/>
  <c r="D250" i="44"/>
  <c r="D251" i="44"/>
  <c r="D252" i="44"/>
  <c r="D253" i="44"/>
  <c r="D258" i="44"/>
  <c r="D259" i="44"/>
  <c r="D260" i="44"/>
  <c r="D261" i="44"/>
  <c r="F263" i="44"/>
  <c r="E263" i="44"/>
  <c r="D263" i="44" s="1"/>
  <c r="D266" i="44"/>
  <c r="D267" i="44"/>
  <c r="D268" i="44"/>
  <c r="D269" i="44"/>
  <c r="F271" i="44"/>
  <c r="D274" i="44"/>
  <c r="D275" i="44"/>
  <c r="D276" i="44"/>
  <c r="D277" i="44"/>
  <c r="G281" i="44"/>
  <c r="G279" i="44" s="1"/>
  <c r="D282" i="44"/>
  <c r="D283" i="44"/>
  <c r="D284" i="44"/>
  <c r="D285" i="44"/>
  <c r="E287" i="44"/>
  <c r="D287" i="44" s="1"/>
  <c r="D289" i="44"/>
  <c r="D290" i="44"/>
  <c r="D291" i="44"/>
  <c r="D292" i="44"/>
  <c r="D293" i="44"/>
  <c r="D298" i="44"/>
  <c r="D299" i="44"/>
  <c r="D303" i="44"/>
  <c r="D304" i="44"/>
  <c r="D305" i="44"/>
  <c r="D306" i="44"/>
  <c r="D307" i="44"/>
  <c r="G311" i="44"/>
  <c r="G309" i="44" s="1"/>
  <c r="D312" i="44"/>
  <c r="F314" i="44"/>
  <c r="G316" i="44"/>
  <c r="G314" i="44" s="1"/>
  <c r="D317" i="44"/>
  <c r="D318" i="44"/>
  <c r="E320" i="44"/>
  <c r="D320" i="44" s="1"/>
  <c r="D321" i="44"/>
  <c r="G324" i="44"/>
  <c r="G322" i="44" s="1"/>
  <c r="D322" i="44" s="1"/>
  <c r="D324" i="44"/>
  <c r="D325" i="44"/>
  <c r="D326" i="44"/>
  <c r="D327" i="44"/>
  <c r="E329" i="44"/>
  <c r="F329" i="44"/>
  <c r="G331" i="44"/>
  <c r="D332" i="44"/>
  <c r="D333" i="44"/>
  <c r="D338" i="44"/>
  <c r="D339" i="44"/>
  <c r="D343" i="44"/>
  <c r="D344" i="44"/>
  <c r="D345" i="44"/>
  <c r="E349" i="44"/>
  <c r="E347" i="44" s="1"/>
  <c r="F349" i="44"/>
  <c r="F347" i="44" s="1"/>
  <c r="G349" i="44"/>
  <c r="G347" i="44"/>
  <c r="D350" i="44"/>
  <c r="D351" i="44"/>
  <c r="D352" i="44"/>
  <c r="E353" i="44"/>
  <c r="D356" i="44"/>
  <c r="D357" i="44"/>
  <c r="F359" i="44"/>
  <c r="E361" i="44"/>
  <c r="G361" i="44"/>
  <c r="G359" i="44"/>
  <c r="D362" i="44"/>
  <c r="D363" i="44"/>
  <c r="D364" i="44"/>
  <c r="D365" i="44"/>
  <c r="F367" i="44"/>
  <c r="E369" i="44"/>
  <c r="D369" i="44" s="1"/>
  <c r="D370" i="44"/>
  <c r="G371" i="44"/>
  <c r="D372" i="44"/>
  <c r="D373" i="44"/>
  <c r="F375" i="44"/>
  <c r="G377" i="44"/>
  <c r="G375" i="44" s="1"/>
  <c r="D378" i="44"/>
  <c r="D379" i="44"/>
  <c r="E381" i="44"/>
  <c r="D384" i="44"/>
  <c r="D385" i="44"/>
  <c r="D390" i="44"/>
  <c r="D396" i="44"/>
  <c r="D397" i="44"/>
  <c r="D401" i="44"/>
  <c r="D402" i="44"/>
  <c r="D403" i="44"/>
  <c r="G407" i="44"/>
  <c r="D407" i="44"/>
  <c r="D408" i="44"/>
  <c r="D409" i="44"/>
  <c r="G413" i="44"/>
  <c r="G411" i="44" s="1"/>
  <c r="D414" i="44"/>
  <c r="D415" i="44"/>
  <c r="E419" i="44"/>
  <c r="E417" i="44" s="1"/>
  <c r="D417" i="44" s="1"/>
  <c r="F419" i="44"/>
  <c r="F417" i="44" s="1"/>
  <c r="D420" i="44"/>
  <c r="D421" i="44"/>
  <c r="D425" i="44"/>
  <c r="D426" i="44"/>
  <c r="D427" i="44"/>
  <c r="D428" i="44"/>
  <c r="D429" i="44"/>
  <c r="D430" i="44"/>
  <c r="D439" i="44"/>
  <c r="D440" i="44"/>
  <c r="D441" i="44"/>
  <c r="E445" i="44"/>
  <c r="E443" i="44"/>
  <c r="D443" i="44" s="1"/>
  <c r="F445" i="44"/>
  <c r="F443" i="44" s="1"/>
  <c r="G445" i="44"/>
  <c r="G443" i="44"/>
  <c r="D446" i="44"/>
  <c r="D447" i="44"/>
  <c r="D449" i="44"/>
  <c r="D450" i="44"/>
  <c r="D451" i="44"/>
  <c r="D452" i="44"/>
  <c r="D453" i="44"/>
  <c r="D454" i="44"/>
  <c r="D455" i="44"/>
  <c r="D456" i="44"/>
  <c r="D457" i="44"/>
  <c r="D458" i="44"/>
  <c r="D459" i="44"/>
  <c r="D460" i="44"/>
  <c r="D462" i="44"/>
  <c r="D463" i="44"/>
  <c r="D464" i="44"/>
  <c r="E465" i="44"/>
  <c r="F465" i="44"/>
  <c r="G465" i="44"/>
  <c r="D466" i="44"/>
  <c r="D467" i="44"/>
  <c r="D468" i="44"/>
  <c r="D469" i="44"/>
  <c r="E472" i="44"/>
  <c r="E470" i="44" s="1"/>
  <c r="F472" i="44"/>
  <c r="F470" i="44" s="1"/>
  <c r="G472" i="44"/>
  <c r="G470" i="44" s="1"/>
  <c r="D474" i="44"/>
  <c r="D475" i="44"/>
  <c r="D476" i="44"/>
  <c r="D477" i="44"/>
  <c r="E478" i="44"/>
  <c r="G478" i="44"/>
  <c r="D480" i="44"/>
  <c r="D482" i="44"/>
  <c r="D483" i="44"/>
  <c r="D484" i="44"/>
  <c r="D485" i="44"/>
  <c r="D486" i="44"/>
  <c r="D487" i="44"/>
  <c r="D488" i="44"/>
  <c r="D489" i="44"/>
  <c r="D490" i="44"/>
  <c r="D491" i="44"/>
  <c r="D492" i="44"/>
  <c r="D493" i="44"/>
  <c r="D495" i="44"/>
  <c r="D496" i="44"/>
  <c r="D497" i="44"/>
  <c r="D498" i="44"/>
  <c r="D499" i="44"/>
  <c r="D500" i="44"/>
  <c r="D501" i="44"/>
  <c r="D502" i="44"/>
  <c r="D503" i="44"/>
  <c r="D504" i="44"/>
  <c r="D505" i="44"/>
  <c r="D506" i="44"/>
  <c r="D508" i="44"/>
  <c r="D509" i="44"/>
  <c r="D510" i="44"/>
  <c r="D511" i="44"/>
  <c r="D512" i="44"/>
  <c r="D513" i="44"/>
  <c r="D514" i="44"/>
  <c r="D515" i="44"/>
  <c r="D516" i="44"/>
  <c r="D517" i="44"/>
  <c r="D518" i="44"/>
  <c r="D519" i="44"/>
  <c r="E520" i="44"/>
  <c r="G520" i="44"/>
  <c r="D522" i="44"/>
  <c r="D524" i="44"/>
  <c r="E527" i="44"/>
  <c r="G527" i="44"/>
  <c r="D527" i="44"/>
  <c r="D529" i="44"/>
  <c r="D534" i="44"/>
  <c r="F532" i="44"/>
  <c r="G535" i="44"/>
  <c r="G532" i="44" s="1"/>
  <c r="G530" i="44" s="1"/>
  <c r="D537" i="44"/>
  <c r="D539" i="44"/>
  <c r="D540" i="44"/>
  <c r="D541" i="44"/>
  <c r="D542" i="44"/>
  <c r="D543" i="44"/>
  <c r="D544" i="44"/>
  <c r="D545" i="44"/>
  <c r="D546" i="44"/>
  <c r="D547" i="44"/>
  <c r="D548" i="44"/>
  <c r="D549" i="44"/>
  <c r="D550" i="44"/>
  <c r="D552" i="44"/>
  <c r="D553" i="44"/>
  <c r="D554" i="44"/>
  <c r="D555" i="44"/>
  <c r="D556" i="44"/>
  <c r="D557" i="44"/>
  <c r="D558" i="44"/>
  <c r="D559" i="44"/>
  <c r="D560" i="44"/>
  <c r="D562" i="44"/>
  <c r="D563" i="44"/>
  <c r="D564" i="44"/>
  <c r="D565" i="44"/>
  <c r="D566" i="44"/>
  <c r="D567" i="44"/>
  <c r="D568" i="44"/>
  <c r="E582" i="44"/>
  <c r="D582" i="44" s="1"/>
  <c r="F582" i="44"/>
  <c r="D583" i="44"/>
  <c r="E584" i="44"/>
  <c r="D584" i="44" s="1"/>
  <c r="D585" i="44"/>
  <c r="D586" i="44"/>
  <c r="D588" i="44"/>
  <c r="D589" i="44"/>
  <c r="D591" i="44"/>
  <c r="D592" i="44"/>
  <c r="D593" i="44"/>
  <c r="D594" i="44"/>
  <c r="D595" i="44"/>
  <c r="D596" i="44"/>
  <c r="D597" i="44"/>
  <c r="D598" i="44"/>
  <c r="D599" i="44"/>
  <c r="D602" i="44"/>
  <c r="D603" i="44"/>
  <c r="D604" i="44"/>
  <c r="D605" i="44"/>
  <c r="D606" i="44"/>
  <c r="E607" i="44"/>
  <c r="F607" i="44"/>
  <c r="D609" i="44"/>
  <c r="D611" i="44"/>
  <c r="D612" i="44"/>
  <c r="D613" i="44"/>
  <c r="D614" i="44"/>
  <c r="D615" i="44"/>
  <c r="D616" i="44"/>
  <c r="D617" i="44"/>
  <c r="D618" i="44"/>
  <c r="D619" i="44"/>
  <c r="D620" i="44"/>
  <c r="D621" i="44"/>
  <c r="D622" i="44"/>
  <c r="D624" i="44"/>
  <c r="D625" i="44"/>
  <c r="D626" i="44"/>
  <c r="D627" i="44"/>
  <c r="D628" i="44"/>
  <c r="D629" i="44"/>
  <c r="D630" i="44"/>
  <c r="D631" i="44"/>
  <c r="D632" i="44"/>
  <c r="D633" i="44"/>
  <c r="D634" i="44"/>
  <c r="D635" i="44"/>
  <c r="D636" i="44"/>
  <c r="E640" i="44"/>
  <c r="F640" i="44"/>
  <c r="E641" i="44"/>
  <c r="D641" i="44"/>
  <c r="F641" i="44"/>
  <c r="E642" i="44"/>
  <c r="D642" i="44" s="1"/>
  <c r="F642" i="44"/>
  <c r="E643" i="44"/>
  <c r="D643" i="44" s="1"/>
  <c r="E645" i="44"/>
  <c r="D645" i="44"/>
  <c r="F645" i="44"/>
  <c r="E646" i="44"/>
  <c r="D646" i="44" s="1"/>
  <c r="G646" i="44"/>
  <c r="E647" i="44"/>
  <c r="F647" i="44"/>
  <c r="G647" i="44"/>
  <c r="E649" i="44"/>
  <c r="G649" i="44"/>
  <c r="E650" i="44"/>
  <c r="D650" i="44" s="1"/>
  <c r="G650" i="44"/>
  <c r="E651" i="44"/>
  <c r="G651" i="44"/>
  <c r="E652" i="44"/>
  <c r="D652" i="44" s="1"/>
  <c r="F652" i="44"/>
  <c r="E653" i="44"/>
  <c r="F653" i="44"/>
  <c r="G653" i="44"/>
  <c r="E662" i="44"/>
  <c r="F662" i="44"/>
  <c r="G662" i="44"/>
  <c r="D662" i="44" s="1"/>
  <c r="E663" i="44"/>
  <c r="D663" i="44" s="1"/>
  <c r="F663" i="44"/>
  <c r="E664" i="44"/>
  <c r="D664" i="44"/>
  <c r="F664" i="44"/>
  <c r="E665" i="44"/>
  <c r="D665" i="44" s="1"/>
  <c r="E667" i="44"/>
  <c r="F667" i="44"/>
  <c r="G667" i="44"/>
  <c r="D667" i="44" s="1"/>
  <c r="E668" i="44"/>
  <c r="G668" i="44"/>
  <c r="E669" i="44"/>
  <c r="G669" i="44"/>
  <c r="E670" i="44"/>
  <c r="D670" i="44" s="1"/>
  <c r="E679" i="44"/>
  <c r="D679" i="44" s="1"/>
  <c r="F679" i="44"/>
  <c r="F677" i="44" s="1"/>
  <c r="F675" i="44" s="1"/>
  <c r="G679" i="44"/>
  <c r="E680" i="44"/>
  <c r="F680" i="44"/>
  <c r="E681" i="44"/>
  <c r="D681" i="44" s="1"/>
  <c r="E682" i="44"/>
  <c r="D682" i="44" s="1"/>
  <c r="F682" i="44"/>
  <c r="E690" i="44"/>
  <c r="D690" i="44" s="1"/>
  <c r="E691" i="44"/>
  <c r="E687" i="44" s="1"/>
  <c r="E685" i="44" s="1"/>
  <c r="G691" i="44"/>
  <c r="E692" i="44"/>
  <c r="G692" i="44"/>
  <c r="E695" i="44"/>
  <c r="D695" i="44" s="1"/>
  <c r="F695" i="44"/>
  <c r="F693" i="44" s="1"/>
  <c r="G695" i="44"/>
  <c r="E696" i="44"/>
  <c r="D696" i="44" s="1"/>
  <c r="F696" i="44"/>
  <c r="E697" i="44"/>
  <c r="D697" i="44" s="1"/>
  <c r="G697" i="44"/>
  <c r="E698" i="44"/>
  <c r="D698" i="44" s="1"/>
  <c r="E699" i="44"/>
  <c r="D699" i="44"/>
  <c r="E700" i="44"/>
  <c r="D700" i="44" s="1"/>
  <c r="E706" i="44"/>
  <c r="D706" i="44"/>
  <c r="F706" i="44"/>
  <c r="G706" i="44"/>
  <c r="E707" i="44"/>
  <c r="D707" i="44"/>
  <c r="F707" i="44"/>
  <c r="E708" i="44"/>
  <c r="F708" i="44"/>
  <c r="E709" i="44"/>
  <c r="F709" i="44"/>
  <c r="G709" i="44"/>
  <c r="E710" i="44"/>
  <c r="F710" i="44"/>
  <c r="G710" i="44"/>
  <c r="E714" i="44"/>
  <c r="G714" i="44"/>
  <c r="E715" i="44"/>
  <c r="D715" i="44" s="1"/>
  <c r="G715" i="44"/>
  <c r="E716" i="44"/>
  <c r="G716" i="44"/>
  <c r="E717" i="44"/>
  <c r="D717" i="44" s="1"/>
  <c r="G717" i="44"/>
  <c r="E721" i="44"/>
  <c r="F721" i="44"/>
  <c r="G721" i="44"/>
  <c r="G718" i="44" s="1"/>
  <c r="E725" i="44"/>
  <c r="D725" i="44" s="1"/>
  <c r="F725" i="44"/>
  <c r="G725" i="44"/>
  <c r="G723" i="44" s="1"/>
  <c r="E726" i="44"/>
  <c r="D726" i="44" s="1"/>
  <c r="F726" i="44"/>
  <c r="E732" i="44"/>
  <c r="D732" i="44"/>
  <c r="F732" i="44"/>
  <c r="F730" i="44" s="1"/>
  <c r="E735" i="44"/>
  <c r="F735" i="44"/>
  <c r="G735" i="44"/>
  <c r="G733" i="44" s="1"/>
  <c r="G730" i="44" s="1"/>
  <c r="E736" i="44"/>
  <c r="D736" i="44" s="1"/>
  <c r="F736" i="44"/>
  <c r="F733" i="44" s="1"/>
  <c r="E737" i="44"/>
  <c r="D737" i="44" s="1"/>
  <c r="E738" i="44"/>
  <c r="D738" i="44"/>
  <c r="F738" i="44"/>
  <c r="E742" i="44"/>
  <c r="D742" i="44" s="1"/>
  <c r="F742" i="44"/>
  <c r="F740" i="44" s="1"/>
  <c r="E743" i="44"/>
  <c r="F743" i="44"/>
  <c r="E744" i="44"/>
  <c r="D744" i="44" s="1"/>
  <c r="F744" i="44"/>
  <c r="E746" i="44"/>
  <c r="D746" i="44" s="1"/>
  <c r="F746" i="44"/>
  <c r="E749" i="44"/>
  <c r="E747" i="44"/>
  <c r="D747" i="44" s="1"/>
  <c r="F749" i="44"/>
  <c r="G749" i="44"/>
  <c r="G747" i="44"/>
  <c r="D750" i="44"/>
  <c r="E750" i="44"/>
  <c r="F750" i="44"/>
  <c r="E754" i="44"/>
  <c r="D754" i="44" s="1"/>
  <c r="F754" i="44"/>
  <c r="E755" i="44"/>
  <c r="D755" i="44"/>
  <c r="F755" i="44"/>
  <c r="E756" i="44"/>
  <c r="D756" i="44" s="1"/>
  <c r="E759" i="44"/>
  <c r="D759" i="44" s="1"/>
  <c r="F759" i="44"/>
  <c r="E760" i="44"/>
  <c r="D760" i="44" s="1"/>
  <c r="E761" i="44"/>
  <c r="D761" i="44" s="1"/>
  <c r="F761" i="44"/>
  <c r="E762" i="44"/>
  <c r="D762" i="44" s="1"/>
  <c r="F762" i="44"/>
  <c r="E763" i="44"/>
  <c r="D763" i="44"/>
  <c r="F763" i="44"/>
  <c r="E766" i="44"/>
  <c r="F766" i="44"/>
  <c r="E767" i="44"/>
  <c r="E764" i="44" s="1"/>
  <c r="D764" i="44" s="1"/>
  <c r="F767" i="44"/>
  <c r="F764" i="44" s="1"/>
  <c r="E768" i="44"/>
  <c r="G768" i="44"/>
  <c r="E769" i="44"/>
  <c r="D769" i="44" s="1"/>
  <c r="D14" i="37"/>
  <c r="D12" i="37" s="1"/>
  <c r="D18" i="37"/>
  <c r="D24" i="37"/>
  <c r="D31" i="37"/>
  <c r="D30" i="37" s="1"/>
  <c r="D23" i="37" s="1"/>
  <c r="D51" i="37"/>
  <c r="E435" i="44"/>
  <c r="D316" i="44"/>
  <c r="D689" i="44"/>
  <c r="G405" i="44"/>
  <c r="D405" i="44" s="1"/>
  <c r="E411" i="44"/>
  <c r="E359" i="44"/>
  <c r="D359" i="44" s="1"/>
  <c r="D311" i="44"/>
  <c r="D668" i="44"/>
  <c r="D649" i="44"/>
  <c r="D355" i="44"/>
  <c r="D349" i="44"/>
  <c r="F530" i="44"/>
  <c r="E314" i="44"/>
  <c r="D766" i="44"/>
  <c r="G687" i="44"/>
  <c r="G685" i="44" s="1"/>
  <c r="D419" i="44"/>
  <c r="E399" i="44"/>
  <c r="E393" i="44"/>
  <c r="D377" i="44"/>
  <c r="E341" i="44"/>
  <c r="D341" i="44" s="1"/>
  <c r="E271" i="44"/>
  <c r="D271" i="44" s="1"/>
  <c r="D265" i="44"/>
  <c r="E255" i="44"/>
  <c r="D209" i="44"/>
  <c r="E199" i="44"/>
  <c r="D199" i="44" s="1"/>
  <c r="E175" i="44"/>
  <c r="D169" i="44"/>
  <c r="E151" i="44"/>
  <c r="D151" i="44" s="1"/>
  <c r="D145" i="44"/>
  <c r="D118" i="44"/>
  <c r="E108" i="44"/>
  <c r="D108" i="44" s="1"/>
  <c r="D83" i="44"/>
  <c r="E73" i="44"/>
  <c r="D73" i="44" s="1"/>
  <c r="D59" i="44"/>
  <c r="D34" i="44"/>
  <c r="D25" i="44"/>
  <c r="E309" i="44"/>
  <c r="E135" i="44"/>
  <c r="E65" i="44"/>
  <c r="D361" i="44"/>
  <c r="D674" i="44"/>
  <c r="D673" i="44"/>
  <c r="D658" i="44"/>
  <c r="G712" i="44"/>
  <c r="D749" i="44"/>
  <c r="D137" i="44"/>
  <c r="D100" i="44"/>
  <c r="D710" i="44"/>
  <c r="E752" i="44"/>
  <c r="D752" i="44" s="1"/>
  <c r="C62" i="48"/>
  <c r="D93" i="44"/>
  <c r="D607" i="44"/>
  <c r="D716" i="44"/>
  <c r="D651" i="44"/>
  <c r="E723" i="44"/>
  <c r="E40" i="44"/>
  <c r="D708" i="44"/>
  <c r="D465" i="44"/>
  <c r="D648" i="44"/>
  <c r="D709" i="44"/>
  <c r="G704" i="44"/>
  <c r="G702" i="44" s="1"/>
  <c r="D680" i="44"/>
  <c r="F32" i="44"/>
  <c r="F752" i="44"/>
  <c r="D478" i="44"/>
  <c r="E712" i="44"/>
  <c r="D712" i="44" s="1"/>
  <c r="E704" i="44"/>
  <c r="D445" i="44"/>
  <c r="E677" i="44"/>
  <c r="E675" i="44" s="1"/>
  <c r="F723" i="44"/>
  <c r="D395" i="44"/>
  <c r="D639" i="44"/>
  <c r="F704" i="44"/>
  <c r="F702" i="44" s="1"/>
  <c r="D185" i="44" l="1"/>
  <c r="G183" i="44"/>
  <c r="F660" i="44"/>
  <c r="D743" i="44"/>
  <c r="E740" i="44"/>
  <c r="D740" i="44" s="1"/>
  <c r="D281" i="44"/>
  <c r="E279" i="44"/>
  <c r="D279" i="44" s="1"/>
  <c r="D675" i="44"/>
  <c r="G367" i="44"/>
  <c r="D371" i="44"/>
  <c r="E124" i="44"/>
  <c r="E637" i="44" s="1"/>
  <c r="D637" i="44" s="1"/>
  <c r="D126" i="44"/>
  <c r="D161" i="44"/>
  <c r="E159" i="44"/>
  <c r="D159" i="44" s="1"/>
  <c r="D193" i="44"/>
  <c r="E191" i="44"/>
  <c r="D233" i="44"/>
  <c r="E231" i="44"/>
  <c r="D389" i="44"/>
  <c r="E387" i="44"/>
  <c r="D387" i="44" s="1"/>
  <c r="G124" i="44"/>
  <c r="G175" i="44"/>
  <c r="D177" i="44"/>
  <c r="E660" i="44"/>
  <c r="D660" i="44" s="1"/>
  <c r="D437" i="44"/>
  <c r="G660" i="44"/>
  <c r="D530" i="44"/>
  <c r="D381" i="44"/>
  <c r="D347" i="44"/>
  <c r="D183" i="44"/>
  <c r="E295" i="44"/>
  <c r="D295" i="44" s="1"/>
  <c r="D297" i="44"/>
  <c r="D337" i="44"/>
  <c r="E335" i="44"/>
  <c r="D335" i="44" s="1"/>
  <c r="G17" i="49"/>
  <c r="G37" i="49" s="1"/>
  <c r="D685" i="44"/>
  <c r="D249" i="44"/>
  <c r="E247" i="44"/>
  <c r="D247" i="44" s="1"/>
  <c r="D535" i="44"/>
  <c r="E532" i="44"/>
  <c r="E530" i="44" s="1"/>
  <c r="E422" i="44" s="1"/>
  <c r="D422" i="44" s="1"/>
  <c r="D677" i="44"/>
  <c r="D704" i="44"/>
  <c r="D687" i="44"/>
  <c r="E239" i="44"/>
  <c r="D239" i="44" s="1"/>
  <c r="F728" i="44"/>
  <c r="E733" i="44"/>
  <c r="D733" i="44" s="1"/>
  <c r="D735" i="44"/>
  <c r="D367" i="44"/>
  <c r="E17" i="49"/>
  <c r="D19" i="49"/>
  <c r="D65" i="44"/>
  <c r="D721" i="44"/>
  <c r="E693" i="44"/>
  <c r="D40" i="44"/>
  <c r="E718" i="44"/>
  <c r="D17" i="44"/>
  <c r="D175" i="44"/>
  <c r="D67" i="44"/>
  <c r="D411" i="44"/>
  <c r="G728" i="44"/>
  <c r="D723" i="44"/>
  <c r="F718" i="44"/>
  <c r="D653" i="44"/>
  <c r="D647" i="44"/>
  <c r="D331" i="44"/>
  <c r="D314" i="44"/>
  <c r="E223" i="44"/>
  <c r="D223" i="44" s="1"/>
  <c r="G98" i="44"/>
  <c r="D98" i="44" s="1"/>
  <c r="D393" i="44"/>
  <c r="D42" i="44"/>
  <c r="D50" i="44"/>
  <c r="G255" i="44"/>
  <c r="D31" i="49"/>
  <c r="Y12" i="50"/>
  <c r="D718" i="44"/>
  <c r="D669" i="44"/>
  <c r="D472" i="44"/>
  <c r="D691" i="44"/>
  <c r="D309" i="44"/>
  <c r="D255" i="44"/>
  <c r="D399" i="44"/>
  <c r="D768" i="44"/>
  <c r="D714" i="44"/>
  <c r="G693" i="44"/>
  <c r="D692" i="44"/>
  <c r="D640" i="44"/>
  <c r="D520" i="44"/>
  <c r="D375" i="44"/>
  <c r="D231" i="44"/>
  <c r="D32" i="44"/>
  <c r="D191" i="44"/>
  <c r="D35" i="49"/>
  <c r="D58" i="37"/>
  <c r="E730" i="44"/>
  <c r="F422" i="44"/>
  <c r="F637" i="44" s="1"/>
  <c r="D353" i="44"/>
  <c r="D15" i="44"/>
  <c r="D470" i="44"/>
  <c r="G422" i="44"/>
  <c r="G637" i="44"/>
  <c r="E702" i="44"/>
  <c r="D702" i="44" s="1"/>
  <c r="D767" i="44"/>
  <c r="G329" i="44"/>
  <c r="D329" i="44" s="1"/>
  <c r="D413" i="44"/>
  <c r="D532" i="44" l="1"/>
  <c r="E37" i="49"/>
  <c r="D37" i="49" s="1"/>
  <c r="D17" i="49"/>
  <c r="D693" i="44"/>
  <c r="D124" i="44"/>
  <c r="E728" i="44"/>
  <c r="D728" i="44" s="1"/>
  <c r="D730" i="44"/>
</calcChain>
</file>

<file path=xl/sharedStrings.xml><?xml version="1.0" encoding="utf-8"?>
<sst xmlns="http://schemas.openxmlformats.org/spreadsheetml/2006/main" count="1842" uniqueCount="945">
  <si>
    <t>Klaipėdos rajono savivaldybės</t>
  </si>
  <si>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</si>
  <si>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</si>
  <si>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</si>
  <si>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</si>
  <si>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</si>
  <si>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</si>
  <si>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</si>
  <si>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</si>
  <si>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Turto mokesčiai</t>
  </si>
  <si>
    <t>1.2.1.</t>
  </si>
  <si>
    <t>Žemės mokestis</t>
  </si>
  <si>
    <t>1.2.2.</t>
  </si>
  <si>
    <t>1.2.3.</t>
  </si>
  <si>
    <t>Paveldimo  turto mokestis</t>
  </si>
  <si>
    <t>1.3.</t>
  </si>
  <si>
    <t>Prekių ir paslaugų mokesčiai</t>
  </si>
  <si>
    <t>1.3.1.</t>
  </si>
  <si>
    <t>1.3.2.</t>
  </si>
  <si>
    <t>Valstybės rinkliavos</t>
  </si>
  <si>
    <t>Vietinės rinkliavos</t>
  </si>
  <si>
    <t>2.</t>
  </si>
  <si>
    <t>2.1.</t>
  </si>
  <si>
    <t>2.1.1.</t>
  </si>
  <si>
    <t>Valstybinėms (perduotoms savivaldybėms) funkcijoms atlikti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</si>
  <si>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</si>
  <si>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</si>
  <si>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</si>
  <si>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</si>
  <si>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</si>
  <si>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</si>
  <si>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</si>
  <si>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</si>
  <si>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</si>
  <si>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Pajamos už patalpų nuomą</t>
  </si>
  <si>
    <t>4.2.</t>
  </si>
  <si>
    <t>Pajamos už atsitiktines paslaugas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</si>
  <si>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</si>
  <si>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</si>
  <si>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</si>
  <si>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</si>
  <si>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</si>
  <si>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</si>
  <si>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</si>
  <si>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</si>
  <si>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</si>
  <si>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</si>
  <si>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</si>
  <si>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</si>
  <si>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</si>
  <si>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</si>
  <si>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</si>
  <si>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</si>
  <si>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</si>
  <si>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</si>
  <si>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</si>
  <si>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</si>
  <si>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</si>
  <si>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</si>
  <si>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</si>
  <si>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</si>
  <si>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Drevernos pagrindinė mokykla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</si>
  <si>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</si>
  <si>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</si>
  <si>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</si>
  <si>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</si>
  <si>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</si>
  <si>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</si>
  <si>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</si>
  <si>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</si>
  <si>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</si>
  <si>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</si>
  <si>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</si>
  <si>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</si>
  <si>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36.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</si>
  <si>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</si>
  <si>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</si>
  <si>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</si>
  <si>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</si>
  <si>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</si>
  <si>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</si>
  <si>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</si>
  <si>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</si>
  <si>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Iš viso:</t>
  </si>
  <si>
    <t>Judrėnų Stepono Dariaus pagrindinė mokykla</t>
  </si>
  <si>
    <t>Jono Lankučio viešoji biblioteka</t>
  </si>
  <si>
    <t>Lapių pagrindinė mokykla</t>
  </si>
  <si>
    <t>Vėžaičių pagrindinė mokykla</t>
  </si>
  <si>
    <t>Dovilų vaikų lopšelis-darželis ,,Kregždutė"</t>
  </si>
  <si>
    <t>Kretingalės vaikų lopšelis-darželis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</si>
  <si>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</si>
  <si>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</si>
  <si>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</si>
  <si>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</si>
  <si>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</si>
  <si>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</si>
  <si>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</si>
  <si>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</si>
  <si>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</si>
  <si>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</si>
  <si>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</si>
  <si>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</si>
  <si>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</si>
  <si>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</si>
  <si>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</si>
  <si>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</si>
  <si>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</si>
  <si>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Pedagoginė psichologinė tarnyba</t>
  </si>
  <si>
    <t>Agluonėnų lopšelis-darželis ,,Nykštukas"</t>
  </si>
  <si>
    <t>Vėžaičių lopšelis-darželis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</si>
  <si>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</si>
  <si>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</si>
  <si>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</si>
  <si>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</si>
  <si>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</si>
  <si>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</si>
  <si>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</si>
  <si>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</si>
  <si>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</si>
  <si>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</si>
  <si>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</si>
  <si>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mokinio krepšelio lėšos</t>
  </si>
  <si>
    <t>09.</t>
  </si>
  <si>
    <t>07.</t>
  </si>
  <si>
    <t>Klaipėdos rajono savivaldybės visuomenės sveikatos biuras</t>
  </si>
  <si>
    <t>3.3.</t>
  </si>
  <si>
    <t>Eil. Nr.</t>
  </si>
  <si>
    <t xml:space="preserve"> Iš jų: valstybinei funkcijai</t>
  </si>
  <si>
    <t>Iš jų: Aplinkos apsaugos rėmimo specialioji programa</t>
  </si>
  <si>
    <t>valstybinei funkcijai</t>
  </si>
  <si>
    <t xml:space="preserve">  valstybinėms funkcijoms</t>
  </si>
  <si>
    <t>02.</t>
  </si>
  <si>
    <t>Aplinkos apsaugos rėmimo specialioji programa</t>
  </si>
  <si>
    <t xml:space="preserve"> Aplinkos apsaugos rėmimo specialioji programa</t>
  </si>
  <si>
    <t>Mokinio krepšeliui finansuoti</t>
  </si>
  <si>
    <t xml:space="preserve">Asignavimų valdytojo pavadinimas, programos numeris ir pavadinimas </t>
  </si>
  <si>
    <t>3. Aplinkos apsaugos programa</t>
  </si>
  <si>
    <t>5. Socialinės paramos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</si>
  <si>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</si>
  <si>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</si>
  <si>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</si>
  <si>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</si>
  <si>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</si>
  <si>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</si>
  <si>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1 priedas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</si>
  <si>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</si>
  <si>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</si>
  <si>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</si>
  <si>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</si>
  <si>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</si>
  <si>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</si>
  <si>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</si>
  <si>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</si>
  <si>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 xml:space="preserve">Gargždų socialinių paslaugų centras </t>
  </si>
  <si>
    <t xml:space="preserve">Priekulės socialinių paslaugų centras </t>
  </si>
  <si>
    <t>Kontrolės ir audito tarnyba</t>
  </si>
  <si>
    <t>Plikių Ievos Labutytės pagrindinė mokykla</t>
  </si>
  <si>
    <t>Gargždų lopšelis-darželis ,,Gintarėlis"</t>
  </si>
  <si>
    <t>Iš jos: savivaldybės lėšos</t>
  </si>
  <si>
    <t>savivaldybės lėšos</t>
  </si>
  <si>
    <t>Iš jų: savivaldybės lėšos</t>
  </si>
  <si>
    <t xml:space="preserve"> valstybinėms funkcijoms</t>
  </si>
  <si>
    <t>Savivaldybės taryba (savivaldybės lėšos)</t>
  </si>
  <si>
    <t>2.1.3.</t>
  </si>
  <si>
    <t>Kiti mokesčiai už valstybinius gamtos išteklius</t>
  </si>
  <si>
    <t>Dotacijos</t>
  </si>
  <si>
    <t>Viliaus Gaigalaičio globos namai</t>
  </si>
  <si>
    <t>lėšos už paslaugas ir nuomą</t>
  </si>
  <si>
    <t>52.</t>
  </si>
  <si>
    <t>53.</t>
  </si>
  <si>
    <t>Klaipėdos r. sav. priešgaisrinė tarnyba</t>
  </si>
  <si>
    <t>54.</t>
  </si>
  <si>
    <t>valstybės dotacija iš apskrities perduotoms įstaigoms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</si>
  <si>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</si>
  <si>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</si>
  <si>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</si>
  <si>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</si>
  <si>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</si>
  <si>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</si>
  <si>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</si>
  <si>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</si>
  <si>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</si>
  <si>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</si>
  <si>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</si>
  <si>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 xml:space="preserve">Priekulės Ievos Simonaitytės gimnazija </t>
  </si>
  <si>
    <t>3 priedas</t>
  </si>
  <si>
    <t>1.1.3.</t>
  </si>
  <si>
    <t>Gargždų lopšelis-darželis ,,Saulutė"</t>
  </si>
  <si>
    <t>Kvietinių mokykla-darželis</t>
  </si>
  <si>
    <t>Gargždų muzikos mokykla</t>
  </si>
  <si>
    <t>Priekulės muzikos mokykla</t>
  </si>
  <si>
    <t>1.3.3.</t>
  </si>
  <si>
    <t>Gargždų ,,Kranto" pagrindinė mokykla</t>
  </si>
  <si>
    <t>Gargždų ,,Minijos" progimnazija</t>
  </si>
  <si>
    <t>Slengių mokykla-daugiafunkcis centras</t>
  </si>
  <si>
    <t>4.3.</t>
  </si>
  <si>
    <t>ūkio lėšos specialiosioms klasėms</t>
  </si>
  <si>
    <t>Mokestis už medžiojamų gyvūnų išteklius</t>
  </si>
  <si>
    <t>Klaipėdos rajono turizmo informacijos centras</t>
  </si>
  <si>
    <t>Pašlūžmio mokykla-daugiafunkcis centras</t>
  </si>
  <si>
    <t>Veiviržėnų Jurgio Šaulio gimnazija</t>
  </si>
  <si>
    <t>Gargždų sporto mokykla</t>
  </si>
  <si>
    <t>Savivaldybės administracijos direktoriaus rezervas (savivaldybės lėšos)</t>
  </si>
  <si>
    <t>Materialiojo ir nematerialiojo turto realizavimo pajamos</t>
  </si>
  <si>
    <t>1.3.3.1.</t>
  </si>
  <si>
    <t>Vietinė rinkliava už komunalinių atliekų surinkimą ir tvarkymą</t>
  </si>
  <si>
    <t>3.1.1.</t>
  </si>
  <si>
    <t>3.1.2.</t>
  </si>
  <si>
    <t>3.1.3.</t>
  </si>
  <si>
    <t>4.1.1.</t>
  </si>
  <si>
    <t>4.1.2.</t>
  </si>
  <si>
    <t>4.1.3.</t>
  </si>
  <si>
    <t>5.1.</t>
  </si>
  <si>
    <t>5.1.1.</t>
  </si>
  <si>
    <t>5.1.2.</t>
  </si>
  <si>
    <t>5.1.3.</t>
  </si>
  <si>
    <t>5.1.4.</t>
  </si>
  <si>
    <t>6.1.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</si>
  <si>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</si>
  <si>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</si>
  <si>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</si>
  <si>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</si>
  <si>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</si>
  <si>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</si>
  <si>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</si>
  <si>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</si>
  <si>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</si>
  <si>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</si>
  <si>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</si>
  <si>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</si>
  <si>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</si>
  <si>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</si>
  <si>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</si>
  <si>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</t>
  </si>
  <si>
    <t>10.1.2.</t>
  </si>
  <si>
    <t>10.1.1.</t>
  </si>
  <si>
    <t>11.1.</t>
  </si>
  <si>
    <t>11.1.1.</t>
  </si>
  <si>
    <t>11.1.2.</t>
  </si>
  <si>
    <t>11.1.3.</t>
  </si>
  <si>
    <t>12.1.</t>
  </si>
  <si>
    <t>12.1.1.</t>
  </si>
  <si>
    <t>12.1.3.</t>
  </si>
  <si>
    <t>12.1.2.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</si>
  <si>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</si>
  <si>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</si>
  <si>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</si>
  <si>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</si>
  <si>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</si>
  <si>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</si>
  <si>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</si>
  <si>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</si>
  <si>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</si>
  <si>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</si>
  <si>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</si>
  <si>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</si>
  <si>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</si>
  <si>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</si>
  <si>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</si>
  <si>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</si>
  <si>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</si>
  <si>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</si>
  <si>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</si>
  <si>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</si>
  <si>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</si>
  <si>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</si>
  <si>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</si>
  <si>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</si>
  <si>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</si>
  <si>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</si>
  <si>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</si>
  <si>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</si>
  <si>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</si>
  <si>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</si>
  <si>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</si>
  <si>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</si>
  <si>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</si>
  <si>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</si>
  <si>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</si>
  <si>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</si>
  <si>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</si>
  <si>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</si>
  <si>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</si>
  <si>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</si>
  <si>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23.1.1.</t>
  </si>
  <si>
    <t>23.1.2.</t>
  </si>
  <si>
    <t>23.1.3.</t>
  </si>
  <si>
    <t>24.1.</t>
  </si>
  <si>
    <t>24.1.2.</t>
  </si>
  <si>
    <t>24.1.3.</t>
  </si>
  <si>
    <t>24.1.1.</t>
  </si>
  <si>
    <t>25.1.</t>
  </si>
  <si>
    <t>25.1.1.</t>
  </si>
  <si>
    <t>25.1.2.</t>
  </si>
  <si>
    <t>25.1.3.</t>
  </si>
  <si>
    <t>26.1.</t>
  </si>
  <si>
    <t>26.1.1.</t>
  </si>
  <si>
    <t>26.1.2.</t>
  </si>
  <si>
    <t>26.1.3.</t>
  </si>
  <si>
    <t>27.1.</t>
  </si>
  <si>
    <t>27.1.1.</t>
  </si>
  <si>
    <t>27.1.2.</t>
  </si>
  <si>
    <t>27.1.3.</t>
  </si>
  <si>
    <t>28.1.</t>
  </si>
  <si>
    <t>28.1.1.</t>
  </si>
  <si>
    <t>28.1.2.</t>
  </si>
  <si>
    <t>28.1.3.</t>
  </si>
  <si>
    <t>29.1.</t>
  </si>
  <si>
    <t>29.1.1.</t>
  </si>
  <si>
    <t>29.1.2.</t>
  </si>
  <si>
    <t>29.1.3.</t>
  </si>
  <si>
    <t>30.1.</t>
  </si>
  <si>
    <t>30.1.1.</t>
  </si>
  <si>
    <t>30.1.2.</t>
  </si>
  <si>
    <t>30.1.3.</t>
  </si>
  <si>
    <t>31.1.</t>
  </si>
  <si>
    <t>31.1.1.</t>
  </si>
  <si>
    <t>31.1.2.</t>
  </si>
  <si>
    <t>31.1.3.</t>
  </si>
  <si>
    <t>32.1.</t>
  </si>
  <si>
    <t>32.1.1.</t>
  </si>
  <si>
    <t>32.1.2.</t>
  </si>
  <si>
    <t>32.1.3.</t>
  </si>
  <si>
    <t>33.1.</t>
  </si>
  <si>
    <t>33.1.1.</t>
  </si>
  <si>
    <t>33.1.2.</t>
  </si>
  <si>
    <t>33.1.3.</t>
  </si>
  <si>
    <t>34.1.</t>
  </si>
  <si>
    <t>34.1.1.</t>
  </si>
  <si>
    <t>34.1.2.</t>
  </si>
  <si>
    <t>34.1.3.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</si>
  <si>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</si>
  <si>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</si>
  <si>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</si>
  <si>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</si>
  <si>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</si>
  <si>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</si>
  <si>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</si>
  <si>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</si>
  <si>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38.1.</t>
  </si>
  <si>
    <t>38.1.1.</t>
  </si>
  <si>
    <t>38.1.2.</t>
  </si>
  <si>
    <t>39.1.</t>
  </si>
  <si>
    <t>39.1.1.</t>
  </si>
  <si>
    <t>39.1.2.</t>
  </si>
  <si>
    <t>40.1.</t>
  </si>
  <si>
    <t>40.1.1.</t>
  </si>
  <si>
    <t>40.1.2.</t>
  </si>
  <si>
    <t>41.1.</t>
  </si>
  <si>
    <t>41.1.1.</t>
  </si>
  <si>
    <t>41.1.2.</t>
  </si>
  <si>
    <t>42.1.</t>
  </si>
  <si>
    <t>42.1.1.</t>
  </si>
  <si>
    <t>42.1.2.</t>
  </si>
  <si>
    <t>43.1.</t>
  </si>
  <si>
    <t>43.1.1.</t>
  </si>
  <si>
    <t>43.1.2.</t>
  </si>
  <si>
    <t>44.1.</t>
  </si>
  <si>
    <t>44.1.1.</t>
  </si>
  <si>
    <t>45.1.</t>
  </si>
  <si>
    <t>45.1.1.</t>
  </si>
  <si>
    <t>46.1.</t>
  </si>
  <si>
    <t>46.1.1.</t>
  </si>
  <si>
    <t>47.1.</t>
  </si>
  <si>
    <t>47.1.1.</t>
  </si>
  <si>
    <t>47.1.2.</t>
  </si>
  <si>
    <t>48.1.</t>
  </si>
  <si>
    <t>48.1.1.</t>
  </si>
  <si>
    <t>48.1.2.</t>
  </si>
  <si>
    <t>49.1.</t>
  </si>
  <si>
    <t>49.1.1.</t>
  </si>
  <si>
    <t>49.1.2.</t>
  </si>
  <si>
    <t>50.1.</t>
  </si>
  <si>
    <t>50.1.1.</t>
  </si>
  <si>
    <t>50.1.2.</t>
  </si>
  <si>
    <t>51.1.</t>
  </si>
  <si>
    <t>51.1.1.</t>
  </si>
  <si>
    <t>51.1.2.</t>
  </si>
  <si>
    <t>52.1.</t>
  </si>
  <si>
    <t>52.1.1.</t>
  </si>
  <si>
    <t>52.1.2.</t>
  </si>
  <si>
    <t>53.1.</t>
  </si>
  <si>
    <t>53.1.1.</t>
  </si>
  <si>
    <t>54.1.</t>
  </si>
  <si>
    <t>54.1.1.</t>
  </si>
  <si>
    <t>6. Susisiekimo ir inžinerinės infrastruktūros plėtros programa</t>
  </si>
  <si>
    <t>55.</t>
  </si>
  <si>
    <t>55.1.</t>
  </si>
  <si>
    <t>55.2.</t>
  </si>
  <si>
    <t>55.3.</t>
  </si>
  <si>
    <t>55.4.</t>
  </si>
  <si>
    <t>55.5.</t>
  </si>
  <si>
    <t>55.6.</t>
  </si>
  <si>
    <t>55.7.</t>
  </si>
  <si>
    <t>55.8.</t>
  </si>
  <si>
    <t>55.9.</t>
  </si>
  <si>
    <t>14.2.</t>
  </si>
  <si>
    <t>14.2.1.</t>
  </si>
  <si>
    <t>56.</t>
  </si>
  <si>
    <t>56.1.</t>
  </si>
  <si>
    <t>56.2.</t>
  </si>
  <si>
    <t>56.3.</t>
  </si>
  <si>
    <t>56.4.</t>
  </si>
  <si>
    <t>56.5.</t>
  </si>
  <si>
    <t>56.6.</t>
  </si>
  <si>
    <t>57.</t>
  </si>
  <si>
    <t>57.1.</t>
  </si>
  <si>
    <t>58.</t>
  </si>
  <si>
    <t>58.1.</t>
  </si>
  <si>
    <t xml:space="preserve"> savivaldybės lėšos</t>
  </si>
  <si>
    <t>58.1.1.</t>
  </si>
  <si>
    <t>58.1.2.</t>
  </si>
  <si>
    <t>58.1.3.</t>
  </si>
  <si>
    <t>58.1.4.</t>
  </si>
  <si>
    <t>59.</t>
  </si>
  <si>
    <t>59.1.</t>
  </si>
  <si>
    <t>60.</t>
  </si>
  <si>
    <t>60.1.</t>
  </si>
  <si>
    <t>61.</t>
  </si>
  <si>
    <t>61.1.</t>
  </si>
  <si>
    <t>62.</t>
  </si>
  <si>
    <t>62.1.</t>
  </si>
  <si>
    <t>62.2.</t>
  </si>
  <si>
    <t>63.</t>
  </si>
  <si>
    <t>63.1.</t>
  </si>
  <si>
    <t>63.2.</t>
  </si>
  <si>
    <t>64.</t>
  </si>
  <si>
    <t>64.1.</t>
  </si>
  <si>
    <t>64.2.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</si>
  <si>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</si>
  <si>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</si>
  <si>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</si>
  <si>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</si>
  <si>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</si>
  <si>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Dotacijos iš kitų valdymo lygių</t>
  </si>
  <si>
    <t>Kita tikslinė dotacija</t>
  </si>
  <si>
    <t>Valstybės biudžeto speciali tikslinė dotacija einamiesiems tikslams</t>
  </si>
  <si>
    <t>Valstybės biudžeto speciali tikslinė dotacija kapitalui formuoti</t>
  </si>
  <si>
    <t>Ūkio lėšos specialiosioms klasėms</t>
  </si>
  <si>
    <t>45.2.</t>
  </si>
  <si>
    <t>45.2.1.</t>
  </si>
  <si>
    <t>45.2.2.</t>
  </si>
  <si>
    <t>valstybės biudžeto speciali tikslinė dotacija vietinės reikšmės keliams (gatvėms) tiesti, taisyti, prižiūrėti ir saugaus eismo sąlygoms užtikrinti</t>
  </si>
  <si>
    <t>62.3.</t>
  </si>
  <si>
    <t>Iš jų: valstybinėms funkcijoms</t>
  </si>
  <si>
    <t>2.1.5.</t>
  </si>
  <si>
    <t xml:space="preserve">37. </t>
  </si>
  <si>
    <t>39.1.3.</t>
  </si>
  <si>
    <t>43.1.3.</t>
  </si>
  <si>
    <t>44.1.2.</t>
  </si>
  <si>
    <t>46.2.</t>
  </si>
  <si>
    <t>46.2.1.</t>
  </si>
  <si>
    <t>46.2.2.</t>
  </si>
  <si>
    <t>55.1.1.</t>
  </si>
  <si>
    <t>55.1.2.</t>
  </si>
  <si>
    <t>55.1.3.</t>
  </si>
  <si>
    <t>55.2.1.</t>
  </si>
  <si>
    <t>55.2.1.1.</t>
  </si>
  <si>
    <t>55.2.1.2.</t>
  </si>
  <si>
    <t>55.3.1.</t>
  </si>
  <si>
    <t>55.3.1.1.</t>
  </si>
  <si>
    <t>55.3.1.2.</t>
  </si>
  <si>
    <t>55.3.1.3.</t>
  </si>
  <si>
    <t>55.3.1.3.2.</t>
  </si>
  <si>
    <t>55.3.1.4.</t>
  </si>
  <si>
    <t>55.4.1.</t>
  </si>
  <si>
    <t>55.4.2.</t>
  </si>
  <si>
    <t>55.4.3.</t>
  </si>
  <si>
    <t>55.5.1.</t>
  </si>
  <si>
    <t>55.5.1.1.</t>
  </si>
  <si>
    <t>55.5.1.2.</t>
  </si>
  <si>
    <t>55.5.1.4.</t>
  </si>
  <si>
    <t>55.6.1.</t>
  </si>
  <si>
    <t>55.6.1.1.</t>
  </si>
  <si>
    <t>55.6.1.2.</t>
  </si>
  <si>
    <t>55.6.1.3.</t>
  </si>
  <si>
    <t>55.6.1.4.</t>
  </si>
  <si>
    <t>55.6.1.5.</t>
  </si>
  <si>
    <t>55.6.1.6.</t>
  </si>
  <si>
    <t>55.6.1.7.</t>
  </si>
  <si>
    <t>55.6.1.8.</t>
  </si>
  <si>
    <t>55.6.1.9.</t>
  </si>
  <si>
    <t>55.6.1.10.</t>
  </si>
  <si>
    <t>55.6.1.11.</t>
  </si>
  <si>
    <t>55.6.2.</t>
  </si>
  <si>
    <t>55.6.2.1.</t>
  </si>
  <si>
    <t>55.6.2.2.</t>
  </si>
  <si>
    <t>55.6.2.3.</t>
  </si>
  <si>
    <t>55.6.2.4.</t>
  </si>
  <si>
    <t>55.6.2.5.</t>
  </si>
  <si>
    <t>55.6.2.6.</t>
  </si>
  <si>
    <t>55.6.2.7.</t>
  </si>
  <si>
    <t>55.6.2.8.</t>
  </si>
  <si>
    <t>55.6.2.9.</t>
  </si>
  <si>
    <t>55.6.2.10.</t>
  </si>
  <si>
    <t>55.6.2.11.</t>
  </si>
  <si>
    <t>55.6.3.</t>
  </si>
  <si>
    <t>55.6.3.1.</t>
  </si>
  <si>
    <t>55.6.3.2.</t>
  </si>
  <si>
    <t>55.6.3.3.</t>
  </si>
  <si>
    <t>55.6.3.4.</t>
  </si>
  <si>
    <t>55.6.3.5.</t>
  </si>
  <si>
    <t>55.6.3.6.</t>
  </si>
  <si>
    <t>55.6.3.7.</t>
  </si>
  <si>
    <t>55.6.3.8.</t>
  </si>
  <si>
    <t>55.6.3.9.</t>
  </si>
  <si>
    <t>55.6.3.10.</t>
  </si>
  <si>
    <t>55.6.3.11.</t>
  </si>
  <si>
    <t>55.7.1.</t>
  </si>
  <si>
    <t>55.7.1.1.</t>
  </si>
  <si>
    <t>55.8.1.</t>
  </si>
  <si>
    <t>55.9.1.</t>
  </si>
  <si>
    <t>55.9.1.1.</t>
  </si>
  <si>
    <t>55.9.1.2.</t>
  </si>
  <si>
    <t>55.9.1.2.1.</t>
  </si>
  <si>
    <t>55.9.1.2.1.1.</t>
  </si>
  <si>
    <t>55.9.1.2.1.2.</t>
  </si>
  <si>
    <t>55.9.1.2.1.3.</t>
  </si>
  <si>
    <t>55.9.1.2.1.4.</t>
  </si>
  <si>
    <t>55.9.1.2.1.5.</t>
  </si>
  <si>
    <t>55.9.1.2.1.6.</t>
  </si>
  <si>
    <t>55.9.1.2.1.7.</t>
  </si>
  <si>
    <t>55.9.1.2.1.8.</t>
  </si>
  <si>
    <t>55.9.1.2.1.9.</t>
  </si>
  <si>
    <t>55.9.1.2.1.10.</t>
  </si>
  <si>
    <t>55.9.1.2.1.11.</t>
  </si>
  <si>
    <t>55.9.1.2.2.</t>
  </si>
  <si>
    <t>55.9.1.2.2.1.</t>
  </si>
  <si>
    <t>55.9.1.2.2.2.</t>
  </si>
  <si>
    <t>55.9.1.2.2.3.</t>
  </si>
  <si>
    <t>55.9.1.2.2.4.</t>
  </si>
  <si>
    <t>55.9.1.2.2.5.</t>
  </si>
  <si>
    <t>55.9.1.2.2.6.</t>
  </si>
  <si>
    <t>55.9.1.2.2.7.</t>
  </si>
  <si>
    <t>55.9.1.2.2.8.</t>
  </si>
  <si>
    <t>55.9.1.2.3.</t>
  </si>
  <si>
    <t>55.9.1.2.3.1.</t>
  </si>
  <si>
    <t>55.9.1.2.3.2.</t>
  </si>
  <si>
    <t>55.9.1.2.3.3.</t>
  </si>
  <si>
    <t>55.9.1.2.3.4.</t>
  </si>
  <si>
    <t>55.9.1.2.3.5.</t>
  </si>
  <si>
    <t>55.9.2.</t>
  </si>
  <si>
    <t>55.9.2.1.</t>
  </si>
  <si>
    <t>55.9.3.</t>
  </si>
  <si>
    <t>55.9.3.1.</t>
  </si>
  <si>
    <t>55.9.4.</t>
  </si>
  <si>
    <t>55.9.4.1.</t>
  </si>
  <si>
    <t>55.9.4.2.</t>
  </si>
  <si>
    <t>55.9.4.2.1.</t>
  </si>
  <si>
    <t>55.9.4.2.2.</t>
  </si>
  <si>
    <t>55.9.4.2.3.</t>
  </si>
  <si>
    <t>55.9.4.2.4.</t>
  </si>
  <si>
    <t>55.9.4.2.5.</t>
  </si>
  <si>
    <t>55.9.4.2.6.</t>
  </si>
  <si>
    <t>55.9.4.2.7.</t>
  </si>
  <si>
    <t>55.9.4.2.8.</t>
  </si>
  <si>
    <t>55.9.4.3.</t>
  </si>
  <si>
    <t>55.9.5.</t>
  </si>
  <si>
    <t>55.9.6.</t>
  </si>
  <si>
    <t>55.9.7.</t>
  </si>
  <si>
    <t>55.9.8.</t>
  </si>
  <si>
    <t>55.9.9.</t>
  </si>
  <si>
    <t>55.9.10.</t>
  </si>
  <si>
    <t>55.9.10.1.</t>
  </si>
  <si>
    <t>55.9.10.1.1.</t>
  </si>
  <si>
    <t>55.9.10.1.2.</t>
  </si>
  <si>
    <t>55.9.10.1.3.</t>
  </si>
  <si>
    <t>55.9.10.1.4.</t>
  </si>
  <si>
    <t>55.9.10.1.5.</t>
  </si>
  <si>
    <t>55.9.10.1.6.</t>
  </si>
  <si>
    <t>55.9.10.1.7.</t>
  </si>
  <si>
    <t>55.9.10.1.8.</t>
  </si>
  <si>
    <t>55.9.10.1.9.</t>
  </si>
  <si>
    <t>55.9.10.1.10.</t>
  </si>
  <si>
    <t>55.9.10.1.11.</t>
  </si>
  <si>
    <t>55.9.10.2.</t>
  </si>
  <si>
    <t>55.9.10.2.1.</t>
  </si>
  <si>
    <t>55.9.10.2.2.</t>
  </si>
  <si>
    <t>55.9.10.2.3.</t>
  </si>
  <si>
    <t>55.9.10.2.4.</t>
  </si>
  <si>
    <t>55.9.10.2.5.</t>
  </si>
  <si>
    <t>55.9.10.2.6.</t>
  </si>
  <si>
    <t>55.9.10.2.7.</t>
  </si>
  <si>
    <t>55.9.10.2.8.</t>
  </si>
  <si>
    <t>55.9.10.2.9.</t>
  </si>
  <si>
    <t>55.9.10.2.10.</t>
  </si>
  <si>
    <t>55.9.10.2.11.</t>
  </si>
  <si>
    <t>55.9.11.</t>
  </si>
  <si>
    <t>55.9.12.</t>
  </si>
  <si>
    <t>56.7.</t>
  </si>
  <si>
    <t>56.8.</t>
  </si>
  <si>
    <t>56.9.</t>
  </si>
  <si>
    <t>56.12.</t>
  </si>
  <si>
    <t>56.13.</t>
  </si>
  <si>
    <t>57.2.</t>
  </si>
  <si>
    <t>57.3.</t>
  </si>
  <si>
    <t>57.4.</t>
  </si>
  <si>
    <t>57.5.</t>
  </si>
  <si>
    <t>57.6.</t>
  </si>
  <si>
    <t>59.1.1.</t>
  </si>
  <si>
    <t>59.1.2.</t>
  </si>
  <si>
    <t>59.1.3.</t>
  </si>
  <si>
    <t>59.1.4.</t>
  </si>
  <si>
    <t>60.2.</t>
  </si>
  <si>
    <t>60.3.</t>
  </si>
  <si>
    <t>60.4.</t>
  </si>
  <si>
    <t>60.5.</t>
  </si>
  <si>
    <t>60.6.</t>
  </si>
  <si>
    <t>61.1.1.</t>
  </si>
  <si>
    <t>61.1.2.</t>
  </si>
  <si>
    <t>61.1.3.</t>
  </si>
  <si>
    <t>61.1.5.</t>
  </si>
  <si>
    <t>62.4.</t>
  </si>
  <si>
    <t>65.</t>
  </si>
  <si>
    <t>65.1.</t>
  </si>
  <si>
    <t>65.1.1.</t>
  </si>
  <si>
    <t>65.1.2.</t>
  </si>
  <si>
    <t>65.1.2.1.</t>
  </si>
  <si>
    <t>65.1.2.2.</t>
  </si>
  <si>
    <t>65.1.2.3.</t>
  </si>
  <si>
    <t>65.1.3.</t>
  </si>
  <si>
    <t>65.2.</t>
  </si>
  <si>
    <t>65.2.1.</t>
  </si>
  <si>
    <t>65.3.</t>
  </si>
  <si>
    <t>65.3.1.</t>
  </si>
  <si>
    <t>65.3.2.</t>
  </si>
  <si>
    <t>65.4.</t>
  </si>
  <si>
    <t>65.4.1.</t>
  </si>
  <si>
    <t>65.4.2.</t>
  </si>
  <si>
    <t>65.4.3.</t>
  </si>
  <si>
    <t>65.5.</t>
  </si>
  <si>
    <t>65.6.</t>
  </si>
  <si>
    <t>65.7.</t>
  </si>
  <si>
    <t>65.8.</t>
  </si>
  <si>
    <t>65.9.</t>
  </si>
  <si>
    <t>65.10.</t>
  </si>
  <si>
    <t>65.10.1.</t>
  </si>
  <si>
    <t>65.10.2.</t>
  </si>
  <si>
    <t>65.11.</t>
  </si>
  <si>
    <t>65.12.</t>
  </si>
  <si>
    <t>Gargždų atviras jaunimo centras</t>
  </si>
  <si>
    <t>61.1.4.</t>
  </si>
  <si>
    <t>55.5.1.3.</t>
  </si>
  <si>
    <t>23.1.</t>
  </si>
  <si>
    <t xml:space="preserve">Klaipėdos rajono paramos šeimai centras </t>
  </si>
  <si>
    <t>kita tikslinė dotacija (atliekų rūšiavimo konteineriams įsigyti)</t>
  </si>
  <si>
    <t>55.9.1.2.3.6.</t>
  </si>
  <si>
    <t>56.14.</t>
  </si>
  <si>
    <t>55.1.5.</t>
  </si>
  <si>
    <t>kita tikslinė dotacija (bendrojo finansavimo lėšos projektui vykdyti)</t>
  </si>
  <si>
    <t>55.1.6.</t>
  </si>
  <si>
    <t>57.7.</t>
  </si>
  <si>
    <t>57.8.</t>
  </si>
  <si>
    <t>Dotacijos iš užsienio šalių</t>
  </si>
  <si>
    <t>Einamiesiems tikslams</t>
  </si>
  <si>
    <t>Kapitalui formuoti</t>
  </si>
  <si>
    <t>2.2.</t>
  </si>
  <si>
    <t>2.2.1.</t>
  </si>
  <si>
    <t>Atliekų rūšiavimo konteineriams įsigyti</t>
  </si>
  <si>
    <t>Europos Sąjungos finansinės paramos lėšos</t>
  </si>
  <si>
    <t>2.3.</t>
  </si>
  <si>
    <t>2.3.1.</t>
  </si>
  <si>
    <t>2.3.1.1.</t>
  </si>
  <si>
    <t>2.3.1.2.</t>
  </si>
  <si>
    <t>2.3.1.3.</t>
  </si>
  <si>
    <t>2.3.1.3.1.</t>
  </si>
  <si>
    <t>2.3.1.3.2.</t>
  </si>
  <si>
    <t>2.3.1.3.3.</t>
  </si>
  <si>
    <t>2.3.1.3.4.</t>
  </si>
  <si>
    <t>2.3.2.</t>
  </si>
  <si>
    <t>Kitos dotacijos ir lėšos iš kitų valdymo lygių einamiesiems tikslams</t>
  </si>
  <si>
    <t>2.3.3.</t>
  </si>
  <si>
    <t>38.2.</t>
  </si>
  <si>
    <t>38.2.1.</t>
  </si>
  <si>
    <t>Gargždų lopšelis-darželis ,,Naminukas"</t>
  </si>
  <si>
    <t>2.2.2.</t>
  </si>
  <si>
    <t>Europos Sąjungos finansinės paramos lėšos (Neformaliojo vaikų švietimo paslaugų plėtra)</t>
  </si>
  <si>
    <t xml:space="preserve">Europos Sąjungos finansinės paramos lėšos </t>
  </si>
  <si>
    <t xml:space="preserve"> 2017  METŲ  SAVIVALDYBĖS  BIUDŽETO  PAJAMOS</t>
  </si>
  <si>
    <t xml:space="preserve">tarybos 2017-02-23 sprendimo </t>
  </si>
  <si>
    <t>2017 METŲ SAVIVALDYBĖS BIUDŽETO ASIGNAVIMAI</t>
  </si>
  <si>
    <t>36.1.3.</t>
  </si>
  <si>
    <t>3.4.</t>
  </si>
  <si>
    <t>Angliavandenilių išteklių mokestis</t>
  </si>
  <si>
    <t>2.3.4.</t>
  </si>
  <si>
    <t>2.3.4.1.</t>
  </si>
  <si>
    <t>Bendrosios dotacijos kompensacija einamiesiems tikslams</t>
  </si>
  <si>
    <t>valstybės biudžeto lėšos neformaliajam vaikų švietimui</t>
  </si>
  <si>
    <t>55.2.1.3.</t>
  </si>
  <si>
    <t>Europos Sąjungos finansinės paramos lėšos projektams įgyvendinti</t>
  </si>
  <si>
    <t>54.1.2.</t>
  </si>
  <si>
    <t>bendrosios dotacijos kompensacija</t>
  </si>
  <si>
    <t>55.9.1.2.4.</t>
  </si>
  <si>
    <t>Paskolų palūkanų mokėjimas (savivaldybės lėšos)</t>
  </si>
  <si>
    <t>dotacija iš užsienio šalių (Norvegijos finansinio mechanizmo lėšos projektui įgyvendinti)</t>
  </si>
  <si>
    <t>bendrojo finansavimo lėšos projektui įgyvendinti</t>
  </si>
  <si>
    <t>55.1.4.</t>
  </si>
  <si>
    <t>55.4.4.</t>
  </si>
  <si>
    <t>Europos Sąjungos finansinės paramos lėšos projektui įgyvendinti</t>
  </si>
  <si>
    <t>55.6.4.</t>
  </si>
  <si>
    <t>kita tikslinė dotacija (bendrojo finansavimo lėšos projektui įgyvendinti)</t>
  </si>
  <si>
    <t>Paskolų ir palūkanų mokėjimas (savivaldybės lėšos)</t>
  </si>
  <si>
    <t xml:space="preserve">Kontrolės ir audito tarnyba </t>
  </si>
  <si>
    <t>kita tikslinė dotacija (bendrojo finansavimo lėšos projektams įgyvendinti)</t>
  </si>
  <si>
    <t>dotacija iš užsienio šalių (Norvegijos finansinio mechanizmo lėšos projektams įgyvendinti)</t>
  </si>
  <si>
    <t>56.11.</t>
  </si>
  <si>
    <t xml:space="preserve">                                                 _________________</t>
  </si>
  <si>
    <t>55.3.1.2.1.</t>
  </si>
  <si>
    <t>55.3.1.2.2.</t>
  </si>
  <si>
    <t>55.3.1.2.3.</t>
  </si>
  <si>
    <t>55.3.1.2.4.</t>
  </si>
  <si>
    <t>55.3.1.2.5.</t>
  </si>
  <si>
    <t>55.3.1.2.6.</t>
  </si>
  <si>
    <t>55.3.1.2.7.</t>
  </si>
  <si>
    <t>55.3.1.2.8.</t>
  </si>
  <si>
    <t>55.3.1.2.9.</t>
  </si>
  <si>
    <t>55.3.1.2.10.</t>
  </si>
  <si>
    <t>55.3.1.2.11.</t>
  </si>
  <si>
    <t>55.3.1.3.1</t>
  </si>
  <si>
    <t xml:space="preserve">                                              ________________</t>
  </si>
  <si>
    <t>valstybės biudžeto lėšos pedagoginių darbuotojų darbo apmokėjimo sąlygoms gerinti</t>
  </si>
  <si>
    <t>1.1.4.</t>
  </si>
  <si>
    <t>2.1.4.</t>
  </si>
  <si>
    <t>3.1.4.</t>
  </si>
  <si>
    <t>4.1.4.</t>
  </si>
  <si>
    <t>5.1.5.</t>
  </si>
  <si>
    <t>6.1.4.</t>
  </si>
  <si>
    <t>7.1.4.</t>
  </si>
  <si>
    <t>8.1.4.</t>
  </si>
  <si>
    <t>9.1.4.</t>
  </si>
  <si>
    <t>9.2.</t>
  </si>
  <si>
    <t>9.2.1.</t>
  </si>
  <si>
    <t>10.1.3.</t>
  </si>
  <si>
    <t>11.1.4.</t>
  </si>
  <si>
    <t>12.1.4.</t>
  </si>
  <si>
    <t>13.1.4.</t>
  </si>
  <si>
    <t>14.1.4.</t>
  </si>
  <si>
    <t>15.1.4.</t>
  </si>
  <si>
    <t>16.1.4.</t>
  </si>
  <si>
    <t>17.1.4.</t>
  </si>
  <si>
    <t>18.1.4.</t>
  </si>
  <si>
    <t>19.1.4.</t>
  </si>
  <si>
    <t>20.1.4.</t>
  </si>
  <si>
    <t>21.1.4.</t>
  </si>
  <si>
    <t>22.1.4.</t>
  </si>
  <si>
    <t>23.1.4.</t>
  </si>
  <si>
    <t>24.1.4.</t>
  </si>
  <si>
    <t>25.1.4.</t>
  </si>
  <si>
    <t>26.1.4.</t>
  </si>
  <si>
    <t>27.1.4.</t>
  </si>
  <si>
    <t>28.1.4.</t>
  </si>
  <si>
    <t>29.1.4.</t>
  </si>
  <si>
    <t>30.1.4.</t>
  </si>
  <si>
    <t>31.1.4.</t>
  </si>
  <si>
    <t>32.1.4.</t>
  </si>
  <si>
    <t>33.1.4.</t>
  </si>
  <si>
    <t>34.1.4.</t>
  </si>
  <si>
    <t>36.1.4.</t>
  </si>
  <si>
    <t>56.15.</t>
  </si>
  <si>
    <t>57.9.</t>
  </si>
  <si>
    <t>65.1.3.1.</t>
  </si>
  <si>
    <t>65.1.3.2.</t>
  </si>
  <si>
    <t>Iš apskrities perduotoms įstaigoms finansuoti</t>
  </si>
  <si>
    <t>Įmokos už išlaikymą švietimo, socialinės apsaugos įstaigose</t>
  </si>
  <si>
    <t>53.1.2.</t>
  </si>
  <si>
    <t>56.10.</t>
  </si>
  <si>
    <t>Nr. T11-57</t>
  </si>
  <si>
    <t>Nr.T11-57</t>
  </si>
  <si>
    <t>redakcija)</t>
  </si>
  <si>
    <t>11.2.</t>
  </si>
  <si>
    <t>11.2.1.</t>
  </si>
  <si>
    <t>2.3.1.3.5.</t>
  </si>
  <si>
    <t>Privalomųjų biologinio saugumo priemonių neversliniuose kiaulininkystės ūkiuose taikymo įvertinimo ir sklaidos apie afrikinį kiaukių marą organizavimo išlaidoms</t>
  </si>
  <si>
    <t>Įstaigos pavadinimas</t>
  </si>
  <si>
    <t>1.1.5.</t>
  </si>
  <si>
    <t>valstybės biudžeto lėšos Valstybės ir savivaldybių įstaigų darbuotojų darbo apmokėjimo įstatymui laipsniškai įgyvendinti</t>
  </si>
  <si>
    <t>2.1.6.</t>
  </si>
  <si>
    <t>3.1.5.</t>
  </si>
  <si>
    <t>4.1.5.</t>
  </si>
  <si>
    <t>5.1.6.</t>
  </si>
  <si>
    <t>6.1.5.</t>
  </si>
  <si>
    <t>7.1.5.</t>
  </si>
  <si>
    <t>8.1.5.</t>
  </si>
  <si>
    <t>9.1.5.</t>
  </si>
  <si>
    <t>10.1.4.</t>
  </si>
  <si>
    <t>11.1.5.</t>
  </si>
  <si>
    <t>13.1.5.</t>
  </si>
  <si>
    <t>12.1.5.</t>
  </si>
  <si>
    <t>14.1.5.</t>
  </si>
  <si>
    <t>14.2.2.</t>
  </si>
  <si>
    <t>15.1.5.</t>
  </si>
  <si>
    <t>16.1.5.</t>
  </si>
  <si>
    <t>17.1.5.</t>
  </si>
  <si>
    <t>18.1.5.</t>
  </si>
  <si>
    <t>19.1.5.</t>
  </si>
  <si>
    <t>20.1.5.</t>
  </si>
  <si>
    <t>21.1.5.</t>
  </si>
  <si>
    <t>22.1.5.</t>
  </si>
  <si>
    <t>23.1.5.</t>
  </si>
  <si>
    <t>24.1.5.</t>
  </si>
  <si>
    <t>25.1.5.</t>
  </si>
  <si>
    <t>26.1.5.</t>
  </si>
  <si>
    <t>27.1.5.</t>
  </si>
  <si>
    <t>28.1.5.</t>
  </si>
  <si>
    <t>29.1.5.</t>
  </si>
  <si>
    <t>30.1.5.</t>
  </si>
  <si>
    <t>31.1.5.</t>
  </si>
  <si>
    <t>32.1.5.</t>
  </si>
  <si>
    <t>33.1.5.</t>
  </si>
  <si>
    <t>34.1.5.</t>
  </si>
  <si>
    <t>35.1.3.</t>
  </si>
  <si>
    <t>36.1.5.</t>
  </si>
  <si>
    <t>37.1.2.</t>
  </si>
  <si>
    <t>38.1.3.</t>
  </si>
  <si>
    <t>39.1.4.</t>
  </si>
  <si>
    <t>40.1.3.</t>
  </si>
  <si>
    <t>41.1.3.</t>
  </si>
  <si>
    <t>42.1.3.</t>
  </si>
  <si>
    <t>44.1.3.</t>
  </si>
  <si>
    <t>45.2.3.</t>
  </si>
  <si>
    <t>46.2.3.</t>
  </si>
  <si>
    <t>47.1.3.</t>
  </si>
  <si>
    <t>48.1.3.</t>
  </si>
  <si>
    <t>49.1.3.</t>
  </si>
  <si>
    <t>50.1.3.</t>
  </si>
  <si>
    <t>51.1.3.</t>
  </si>
  <si>
    <t>52.1.3.</t>
  </si>
  <si>
    <t>53.1.3.</t>
  </si>
  <si>
    <t>55.1.7.</t>
  </si>
  <si>
    <t>55.9.1.2.5.</t>
  </si>
  <si>
    <t>55.9.1.2.5.1.</t>
  </si>
  <si>
    <t>55.9.1.2.5.2.</t>
  </si>
  <si>
    <t>55.9.1.2.5.3.</t>
  </si>
  <si>
    <t>55.9.1.2.5.4.</t>
  </si>
  <si>
    <t>55.9.1.2.5.5.</t>
  </si>
  <si>
    <t>55.9.1.2.5.6.</t>
  </si>
  <si>
    <t>55.9.1.2.5.7.</t>
  </si>
  <si>
    <t>55.9.1.2.5.8.</t>
  </si>
  <si>
    <t>55.9.1.2.5.9.</t>
  </si>
  <si>
    <t>55.9.1.2.5.10.</t>
  </si>
  <si>
    <t>55.9.1.2.5.11.</t>
  </si>
  <si>
    <t>55.9.4.4.</t>
  </si>
  <si>
    <t>valstybės biudžeto speciali tikslinė dotacija privalomųjų biologinio saugumo priemonių neversliniuose kiaulininkystės ūkiuose taikymo įvertinimo ir sklaidos apie afrikinį kiaukių marą organizavimo išlaidoms</t>
  </si>
  <si>
    <t>56.16.</t>
  </si>
  <si>
    <t>56.17.</t>
  </si>
  <si>
    <t>57.10.</t>
  </si>
  <si>
    <t>58.1.5.</t>
  </si>
  <si>
    <t>60.7.</t>
  </si>
  <si>
    <t>61.1.6.</t>
  </si>
  <si>
    <t>63.3.</t>
  </si>
  <si>
    <t>64.3.</t>
  </si>
  <si>
    <t>65.1.2.4.</t>
  </si>
  <si>
    <t>65.3.3.</t>
  </si>
  <si>
    <t>65.1.2.5.</t>
  </si>
  <si>
    <t>65.4.4.</t>
  </si>
  <si>
    <t>55.1.8.</t>
  </si>
  <si>
    <t>valstybės biudžeto lėšos išlaidoms, susijusioms su pedagoginių darbuotojų skaičiaus optimizavimu, apmokėti</t>
  </si>
  <si>
    <t>55.1.9.</t>
  </si>
  <si>
    <t>55.1.10.</t>
  </si>
  <si>
    <t>VIP numatytoms kapitalo investicijoms finansuoti</t>
  </si>
  <si>
    <t>55.2.1.4.</t>
  </si>
  <si>
    <t>55.7.1.2.</t>
  </si>
  <si>
    <t>55.7.1.3.</t>
  </si>
  <si>
    <t>55.9.4.5.</t>
  </si>
  <si>
    <t>lėšos už parduotą žemę</t>
  </si>
  <si>
    <t>56.18.</t>
  </si>
  <si>
    <t>56.19.</t>
  </si>
  <si>
    <t>56.20.</t>
  </si>
  <si>
    <t>57.11.</t>
  </si>
  <si>
    <t>57.12.</t>
  </si>
  <si>
    <t>57.13.</t>
  </si>
  <si>
    <t>58.1.6.</t>
  </si>
  <si>
    <t>65.4.5.</t>
  </si>
  <si>
    <t>2.3.4.2.</t>
  </si>
  <si>
    <t>Valstybės investicijų programoje numatytoms kapitalo investicijoms finansuoti</t>
  </si>
  <si>
    <t>3.5.</t>
  </si>
  <si>
    <t>Kitos pajamos (želdinių atkuriamoji vertė)</t>
  </si>
  <si>
    <t>Pajamos už parduotą žemę</t>
  </si>
  <si>
    <t>redakcija)                   2 priedas</t>
  </si>
  <si>
    <t>2017 METŲ IŠ SAVIVALDYBĖS BIUDŽETO IŠLAIKOMŲ ĮSTAIGŲ PAJAMŲ UŽ TEIKIAMAS PASLAUGAS IR PATALPŲ NUOMĄ ĮMOKOS Į SAVIVALDYBĖS BIUDŽETĄ</t>
  </si>
  <si>
    <t>Įmokos už išlaikymą švietimo, socialinės apsaugos ir kitose įstaigose</t>
  </si>
  <si>
    <t>Priekulės Ievos Simonaitytės gimnazija</t>
  </si>
  <si>
    <t>Slengių mokykla - daugiafunkcis centras</t>
  </si>
  <si>
    <t>Kvietinių mokykla - darželis</t>
  </si>
  <si>
    <t>37.</t>
  </si>
  <si>
    <t>Klaipėdos r. savivaldybės visuomenės sveikatos biuras</t>
  </si>
  <si>
    <t>Gargždų socialinių paslaugų centras</t>
  </si>
  <si>
    <t>Klaipėdos r. paramos šeimai centras</t>
  </si>
  <si>
    <t>Priekulės socialinių paslaugų centras</t>
  </si>
  <si>
    <t>IŠ VISO PAJAMŲ:</t>
  </si>
  <si>
    <t xml:space="preserve">                                                _____________________________</t>
  </si>
  <si>
    <t xml:space="preserve">                                                </t>
  </si>
  <si>
    <t>Drevernos mokykla-darželis</t>
  </si>
  <si>
    <t>Šiūparių mokykla-daugiafunkcis centras</t>
  </si>
  <si>
    <t>6 priedas</t>
  </si>
  <si>
    <t>2017 M. ASIGNAVIMAI IŠ NEPANAUDOTŲ 2016 M. LĖŠŲ LIKUČIŲ IR 2017 M. PLANUOJAMŲ SKOLINTIS LĖŠŲ</t>
  </si>
  <si>
    <t>Iš jos: skolintos lėšos</t>
  </si>
  <si>
    <t>2016 m. nepanaudotas paramos lėšų vykdomiems projektams įgyvendinti likutis</t>
  </si>
  <si>
    <t>Iš jos: 2016 m. nepanaudotas Aplinkos apsaugos rėmimo specialiosios programos lėšų likutis</t>
  </si>
  <si>
    <t>1.4.</t>
  </si>
  <si>
    <t>1.4.1.</t>
  </si>
  <si>
    <t>Iš jos: 2016 m. nepanaudotas socialinio būsto nuomos lėšų likutis</t>
  </si>
  <si>
    <t>1.5.</t>
  </si>
  <si>
    <t>1.5.1.</t>
  </si>
  <si>
    <t>Iš jos: 2016 m. nepanaudotas savivaldybės biudžeto lėšų likutis mokėtinoms sumoms dengti</t>
  </si>
  <si>
    <t>1.6.</t>
  </si>
  <si>
    <t>1.6.1.</t>
  </si>
  <si>
    <t>1.7.</t>
  </si>
  <si>
    <t>1.7.1.</t>
  </si>
  <si>
    <t>1.8.</t>
  </si>
  <si>
    <t>1.8.1.</t>
  </si>
  <si>
    <t>Iš jos: 2016 m. nepanaudotas savivaldybės biudžeto lėšų likutis sutartiniam įsipareigojimui vykdyti</t>
  </si>
  <si>
    <t xml:space="preserve">                                                    __________________________</t>
  </si>
  <si>
    <t>1.4.2.</t>
  </si>
  <si>
    <t>skolintos lėšos</t>
  </si>
  <si>
    <t xml:space="preserve">Klaipėdos rajono savivaldybės </t>
  </si>
  <si>
    <t>tarybos 2017-02-23  sprendimo</t>
  </si>
  <si>
    <t>4 priedas</t>
  </si>
  <si>
    <t xml:space="preserve">2017 M. SPECIALI TIKSLINĖ DOTACIJA VALSTYBINĖMS (PERDUOTOMS SAVIVALDYBĖMS) FUNKCIJOMS VYKDYTI 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</si>
  <si>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</si>
  <si>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</si>
  <si>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</si>
  <si>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</si>
  <si>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</si>
  <si>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</si>
  <si>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</si>
  <si>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</si>
  <si>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</si>
  <si>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doku-mentų tvarky-mas</t>
  </si>
  <si>
    <t>Dalyvavimas rengiant ir vykdant mobilizaciją, demobilizaciją, priimančiosios šalies paramą</t>
  </si>
  <si>
    <t>Vaikų teisių apsaugai</t>
  </si>
  <si>
    <t>Jaunimo teisių apsaugai</t>
  </si>
  <si>
    <t>Darbo rinkos politikos priemonėms ir gyventojų užimtumo programoms rengti ir įgyvendinti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</si>
  <si>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</si>
  <si>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</si>
  <si>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</si>
  <si>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</si>
  <si>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</si>
  <si>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</t>
  </si>
  <si>
    <t>Visuomenės seikatos stiprinimas ir stebėsena</t>
  </si>
  <si>
    <t>Būsto nuomos ar išperkamosios būsto nuomos mokesčių dalies kompensacijoms</t>
  </si>
  <si>
    <t>Neveiksnių asmenų būklės peržiūrėjimas</t>
  </si>
  <si>
    <t>Klaipėdos r. savivaldybės administracija</t>
  </si>
  <si>
    <t>Klaipėdos rajono savivaldybės priešgaisrinė tarnyba</t>
  </si>
  <si>
    <t>(2017-12-21 sprendimo Nr. T11-412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</si>
</sst>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"/>
    <numFmt numFmtId="167" formatCode="#,##0.000"/>
  </numFmts>
  <fonts count="29" x14ac:knownFonts="1">
    <font>
      <sz val="10"/>
      <name val="Arial"/>
      <charset val="186"/>
    </font>
    <font>
      <sz val="10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</font>
    <font>
      <b/>
      <sz val="12"/>
      <name val="Arial"/>
      <family val="2"/>
      <charset val="186"/>
    </font>
    <font>
      <i/>
      <sz val="10"/>
      <name val="Arial"/>
      <family val="2"/>
      <charset val="186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u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8"/>
      <name val="Times New Roman Baltic"/>
      <family val="1"/>
      <charset val="186"/>
    </font>
    <font>
      <sz val="9"/>
      <name val="Times New Roman Baltic"/>
      <charset val="186"/>
    </font>
    <font>
      <sz val="10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2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1" xfId="0" applyBorder="1" applyAlignment="1">
      <alignment vertical="top" wrapText="1"/>
    </xf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6" fillId="0" borderId="0" xfId="0" applyFont="1"/>
    <xf numFmtId="0" fontId="0" fillId="0" borderId="0" xfId="0" applyAlignment="1"/>
    <xf numFmtId="0" fontId="6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8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10" fillId="0" borderId="1" xfId="0" applyFont="1" applyBorder="1"/>
    <xf numFmtId="164" fontId="0" fillId="0" borderId="0" xfId="0" applyNumberFormat="1"/>
    <xf numFmtId="165" fontId="0" fillId="0" borderId="0" xfId="0" applyNumberFormat="1" applyBorder="1"/>
    <xf numFmtId="3" fontId="0" fillId="0" borderId="0" xfId="0" applyNumberFormat="1"/>
    <xf numFmtId="0" fontId="9" fillId="0" borderId="1" xfId="0" applyFont="1" applyBorder="1"/>
    <xf numFmtId="0" fontId="9" fillId="0" borderId="2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3" fontId="3" fillId="0" borderId="1" xfId="0" applyNumberFormat="1" applyFont="1" applyBorder="1"/>
    <xf numFmtId="0" fontId="10" fillId="0" borderId="2" xfId="0" applyFont="1" applyBorder="1"/>
    <xf numFmtId="0" fontId="10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/>
    <xf numFmtId="0" fontId="3" fillId="0" borderId="6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10" fillId="0" borderId="2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left" vertical="distributed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right" vertical="top" wrapText="1"/>
    </xf>
    <xf numFmtId="0" fontId="10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3" fontId="3" fillId="0" borderId="2" xfId="0" applyNumberFormat="1" applyFont="1" applyBorder="1"/>
    <xf numFmtId="0" fontId="9" fillId="0" borderId="1" xfId="0" applyFont="1" applyFill="1" applyBorder="1" applyAlignment="1">
      <alignment horizontal="left" shrinkToFit="1"/>
    </xf>
    <xf numFmtId="0" fontId="3" fillId="0" borderId="9" xfId="0" applyFont="1" applyBorder="1" applyAlignment="1">
      <alignment horizontal="center"/>
    </xf>
    <xf numFmtId="3" fontId="9" fillId="0" borderId="2" xfId="0" applyNumberFormat="1" applyFont="1" applyFill="1" applyBorder="1"/>
    <xf numFmtId="0" fontId="10" fillId="0" borderId="9" xfId="0" applyFont="1" applyBorder="1"/>
    <xf numFmtId="0" fontId="3" fillId="0" borderId="1" xfId="0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3" fillId="0" borderId="9" xfId="0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distributed" wrapText="1"/>
    </xf>
    <xf numFmtId="0" fontId="3" fillId="0" borderId="1" xfId="0" applyFont="1" applyFill="1" applyBorder="1" applyAlignment="1">
      <alignment horizontal="right"/>
    </xf>
    <xf numFmtId="3" fontId="0" fillId="0" borderId="0" xfId="0" applyNumberFormat="1" applyBorder="1"/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2" xfId="0" applyBorder="1" applyAlignment="1">
      <alignment horizontal="left" wrapText="1"/>
    </xf>
    <xf numFmtId="0" fontId="3" fillId="0" borderId="0" xfId="0" applyFont="1" applyBorder="1"/>
    <xf numFmtId="0" fontId="6" fillId="0" borderId="0" xfId="0" applyFont="1" applyBorder="1"/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6" fontId="0" fillId="0" borderId="1" xfId="0" applyNumberFormat="1" applyBorder="1"/>
    <xf numFmtId="166" fontId="0" fillId="0" borderId="0" xfId="0" applyNumberFormat="1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6" fontId="0" fillId="0" borderId="1" xfId="0" applyNumberFormat="1" applyFill="1" applyBorder="1"/>
    <xf numFmtId="166" fontId="9" fillId="0" borderId="10" xfId="0" applyNumberFormat="1" applyFont="1" applyFill="1" applyBorder="1"/>
    <xf numFmtId="166" fontId="9" fillId="0" borderId="1" xfId="0" applyNumberFormat="1" applyFont="1" applyFill="1" applyBorder="1"/>
    <xf numFmtId="166" fontId="3" fillId="0" borderId="9" xfId="0" applyNumberFormat="1" applyFont="1" applyBorder="1"/>
    <xf numFmtId="166" fontId="3" fillId="0" borderId="0" xfId="0" applyNumberFormat="1" applyFont="1"/>
    <xf numFmtId="166" fontId="3" fillId="0" borderId="1" xfId="0" applyNumberFormat="1" applyFont="1" applyBorder="1"/>
    <xf numFmtId="166" fontId="10" fillId="0" borderId="1" xfId="0" applyNumberFormat="1" applyFont="1" applyFill="1" applyBorder="1"/>
    <xf numFmtId="166" fontId="10" fillId="0" borderId="9" xfId="0" applyNumberFormat="1" applyFont="1" applyFill="1" applyBorder="1"/>
    <xf numFmtId="166" fontId="10" fillId="0" borderId="0" xfId="0" applyNumberFormat="1" applyFont="1" applyFill="1" applyBorder="1"/>
    <xf numFmtId="166" fontId="5" fillId="0" borderId="1" xfId="0" applyNumberFormat="1" applyFont="1" applyFill="1" applyBorder="1"/>
    <xf numFmtId="166" fontId="3" fillId="0" borderId="9" xfId="0" applyNumberFormat="1" applyFont="1" applyFill="1" applyBorder="1"/>
    <xf numFmtId="166" fontId="3" fillId="0" borderId="1" xfId="0" applyNumberFormat="1" applyFont="1" applyFill="1" applyBorder="1"/>
    <xf numFmtId="166" fontId="3" fillId="0" borderId="5" xfId="0" applyNumberFormat="1" applyFont="1" applyFill="1" applyBorder="1"/>
    <xf numFmtId="166" fontId="3" fillId="0" borderId="11" xfId="0" applyNumberFormat="1" applyFont="1" applyBorder="1"/>
    <xf numFmtId="166" fontId="3" fillId="0" borderId="5" xfId="0" applyNumberFormat="1" applyFont="1" applyBorder="1"/>
    <xf numFmtId="166" fontId="9" fillId="0" borderId="9" xfId="0" applyNumberFormat="1" applyFont="1" applyBorder="1"/>
    <xf numFmtId="166" fontId="10" fillId="0" borderId="9" xfId="0" applyNumberFormat="1" applyFont="1" applyBorder="1"/>
    <xf numFmtId="166" fontId="10" fillId="0" borderId="1" xfId="0" applyNumberFormat="1" applyFont="1" applyBorder="1"/>
    <xf numFmtId="166" fontId="3" fillId="0" borderId="0" xfId="0" applyNumberFormat="1" applyFont="1" applyBorder="1"/>
    <xf numFmtId="166" fontId="3" fillId="0" borderId="7" xfId="0" applyNumberFormat="1" applyFont="1" applyBorder="1"/>
    <xf numFmtId="166" fontId="9" fillId="0" borderId="10" xfId="0" applyNumberFormat="1" applyFont="1" applyBorder="1"/>
    <xf numFmtId="166" fontId="3" fillId="0" borderId="2" xfId="0" applyNumberFormat="1" applyFont="1" applyBorder="1"/>
    <xf numFmtId="166" fontId="10" fillId="0" borderId="2" xfId="0" applyNumberFormat="1" applyFont="1" applyFill="1" applyBorder="1"/>
    <xf numFmtId="166" fontId="10" fillId="0" borderId="2" xfId="0" applyNumberFormat="1" applyFont="1" applyBorder="1"/>
    <xf numFmtId="166" fontId="3" fillId="0" borderId="2" xfId="0" applyNumberFormat="1" applyFont="1" applyFill="1" applyBorder="1"/>
    <xf numFmtId="166" fontId="3" fillId="0" borderId="0" xfId="0" applyNumberFormat="1" applyFont="1" applyFill="1" applyBorder="1"/>
    <xf numFmtId="166" fontId="10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5" fontId="6" fillId="0" borderId="0" xfId="0" applyNumberFormat="1" applyFont="1"/>
    <xf numFmtId="166" fontId="0" fillId="0" borderId="0" xfId="0" applyNumberFormat="1" applyBorder="1"/>
    <xf numFmtId="166" fontId="3" fillId="0" borderId="0" xfId="0" applyNumberFormat="1" applyFont="1" applyFill="1"/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2" xfId="0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0" fontId="10" fillId="0" borderId="2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7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0" fontId="3" fillId="0" borderId="9" xfId="0" applyFont="1" applyFill="1" applyBorder="1" applyAlignment="1">
      <alignment horizontal="left" vertical="top" wrapText="1"/>
    </xf>
    <xf numFmtId="0" fontId="9" fillId="0" borderId="10" xfId="0" applyFont="1" applyBorder="1"/>
    <xf numFmtId="0" fontId="9" fillId="0" borderId="12" xfId="0" applyFont="1" applyFill="1" applyBorder="1"/>
    <xf numFmtId="166" fontId="9" fillId="0" borderId="13" xfId="0" applyNumberFormat="1" applyFont="1" applyBorder="1"/>
    <xf numFmtId="0" fontId="3" fillId="0" borderId="2" xfId="0" applyFont="1" applyBorder="1"/>
    <xf numFmtId="0" fontId="9" fillId="0" borderId="12" xfId="0" applyFont="1" applyBorder="1"/>
    <xf numFmtId="0" fontId="3" fillId="0" borderId="2" xfId="0" applyFont="1" applyBorder="1" applyAlignment="1">
      <alignment vertical="center"/>
    </xf>
    <xf numFmtId="0" fontId="9" fillId="0" borderId="10" xfId="0" applyFont="1" applyFill="1" applyBorder="1"/>
    <xf numFmtId="0" fontId="9" fillId="0" borderId="8" xfId="0" applyFont="1" applyBorder="1"/>
    <xf numFmtId="0" fontId="10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7" fontId="10" fillId="0" borderId="1" xfId="0" applyNumberFormat="1" applyFont="1" applyBorder="1"/>
    <xf numFmtId="167" fontId="9" fillId="0" borderId="10" xfId="0" applyNumberFormat="1" applyFont="1" applyBorder="1"/>
    <xf numFmtId="166" fontId="9" fillId="0" borderId="13" xfId="0" applyNumberFormat="1" applyFont="1" applyFill="1" applyBorder="1"/>
    <xf numFmtId="0" fontId="3" fillId="0" borderId="2" xfId="0" applyFont="1" applyFill="1" applyBorder="1"/>
    <xf numFmtId="0" fontId="3" fillId="0" borderId="1" xfId="0" applyFont="1" applyFill="1" applyBorder="1" applyAlignment="1">
      <alignment horizontal="center"/>
    </xf>
    <xf numFmtId="0" fontId="9" fillId="0" borderId="8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3" fillId="0" borderId="8" xfId="0" applyFont="1" applyBorder="1"/>
    <xf numFmtId="167" fontId="3" fillId="0" borderId="0" xfId="0" applyNumberFormat="1" applyFont="1" applyBorder="1"/>
    <xf numFmtId="167" fontId="3" fillId="0" borderId="9" xfId="0" applyNumberFormat="1" applyFont="1" applyBorder="1"/>
    <xf numFmtId="4" fontId="3" fillId="0" borderId="9" xfId="0" applyNumberFormat="1" applyFont="1" applyBorder="1"/>
    <xf numFmtId="4" fontId="3" fillId="0" borderId="1" xfId="0" applyNumberFormat="1" applyFont="1" applyBorder="1"/>
    <xf numFmtId="4" fontId="10" fillId="0" borderId="9" xfId="0" applyNumberFormat="1" applyFont="1" applyBorder="1"/>
    <xf numFmtId="4" fontId="3" fillId="0" borderId="1" xfId="0" applyNumberFormat="1" applyFont="1" applyFill="1" applyBorder="1"/>
    <xf numFmtId="0" fontId="3" fillId="0" borderId="7" xfId="0" applyFont="1" applyBorder="1"/>
    <xf numFmtId="0" fontId="9" fillId="0" borderId="2" xfId="0" applyFont="1" applyBorder="1"/>
    <xf numFmtId="0" fontId="9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/>
    </xf>
    <xf numFmtId="4" fontId="9" fillId="0" borderId="13" xfId="0" applyNumberFormat="1" applyFont="1" applyBorder="1"/>
    <xf numFmtId="4" fontId="3" fillId="0" borderId="0" xfId="0" applyNumberFormat="1" applyFont="1" applyBorder="1"/>
    <xf numFmtId="0" fontId="9" fillId="0" borderId="8" xfId="0" applyFont="1" applyBorder="1" applyAlignment="1">
      <alignment horizontal="center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/>
    </xf>
    <xf numFmtId="0" fontId="9" fillId="0" borderId="12" xfId="0" applyFont="1" applyBorder="1" applyAlignment="1">
      <alignment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14" fillId="0" borderId="10" xfId="0" applyFont="1" applyFill="1" applyBorder="1"/>
    <xf numFmtId="0" fontId="9" fillId="0" borderId="8" xfId="0" applyFont="1" applyBorder="1" applyAlignment="1">
      <alignment horizontal="left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Fill="1" applyBorder="1" applyAlignment="1">
      <alignment vertical="top"/>
    </xf>
    <xf numFmtId="4" fontId="3" fillId="0" borderId="0" xfId="0" applyNumberFormat="1" applyFont="1"/>
    <xf numFmtId="4" fontId="10" fillId="0" borderId="9" xfId="0" applyNumberFormat="1" applyFont="1" applyFill="1" applyBorder="1"/>
    <xf numFmtId="166" fontId="12" fillId="0" borderId="1" xfId="0" applyNumberFormat="1" applyFont="1" applyFill="1" applyBorder="1"/>
    <xf numFmtId="166" fontId="5" fillId="0" borderId="0" xfId="0" applyNumberFormat="1" applyFont="1" applyBorder="1"/>
    <xf numFmtId="0" fontId="3" fillId="0" borderId="14" xfId="0" applyFont="1" applyBorder="1" applyAlignment="1">
      <alignment vertical="top"/>
    </xf>
    <xf numFmtId="0" fontId="6" fillId="0" borderId="0" xfId="0" applyFont="1" applyFill="1" applyBorder="1"/>
    <xf numFmtId="0" fontId="0" fillId="0" borderId="1" xfId="0" applyBorder="1" applyAlignment="1">
      <alignment vertical="top"/>
    </xf>
    <xf numFmtId="0" fontId="10" fillId="0" borderId="2" xfId="0" applyFont="1" applyFill="1" applyBorder="1" applyAlignment="1">
      <alignment horizontal="center"/>
    </xf>
    <xf numFmtId="166" fontId="3" fillId="0" borderId="6" xfId="0" applyNumberFormat="1" applyFont="1" applyFill="1" applyBorder="1"/>
    <xf numFmtId="0" fontId="0" fillId="0" borderId="0" xfId="0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166" fontId="3" fillId="0" borderId="15" xfId="0" applyNumberFormat="1" applyFont="1" applyBorder="1"/>
    <xf numFmtId="166" fontId="0" fillId="0" borderId="0" xfId="0" applyNumberFormat="1" applyFill="1" applyBorder="1"/>
    <xf numFmtId="0" fontId="2" fillId="0" borderId="0" xfId="0" applyFont="1" applyBorder="1"/>
    <xf numFmtId="166" fontId="2" fillId="0" borderId="0" xfId="0" applyNumberFormat="1" applyFont="1" applyBorder="1"/>
    <xf numFmtId="0" fontId="3" fillId="0" borderId="5" xfId="0" applyFont="1" applyFill="1" applyBorder="1" applyAlignment="1">
      <alignment horizontal="left" vertical="top" wrapText="1"/>
    </xf>
    <xf numFmtId="166" fontId="10" fillId="0" borderId="5" xfId="0" applyNumberFormat="1" applyFont="1" applyBorder="1"/>
    <xf numFmtId="0" fontId="3" fillId="0" borderId="5" xfId="0" applyFont="1" applyBorder="1" applyAlignment="1">
      <alignment vertical="top"/>
    </xf>
    <xf numFmtId="0" fontId="15" fillId="0" borderId="1" xfId="0" applyFont="1" applyBorder="1" applyAlignment="1">
      <alignment horizontal="right" wrapText="1"/>
    </xf>
    <xf numFmtId="0" fontId="3" fillId="0" borderId="2" xfId="0" applyFont="1" applyFill="1" applyBorder="1" applyAlignment="1">
      <alignment horizontal="left"/>
    </xf>
    <xf numFmtId="0" fontId="10" fillId="0" borderId="1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 applyAlignment="1"/>
    <xf numFmtId="167" fontId="0" fillId="0" borderId="1" xfId="0" applyNumberFormat="1" applyBorder="1"/>
    <xf numFmtId="167" fontId="0" fillId="0" borderId="1" xfId="0" applyNumberFormat="1" applyFill="1" applyBorder="1"/>
    <xf numFmtId="0" fontId="6" fillId="0" borderId="1" xfId="0" applyFont="1" applyBorder="1" applyAlignment="1">
      <alignment horizontal="left" vertical="top" wrapText="1"/>
    </xf>
    <xf numFmtId="0" fontId="3" fillId="0" borderId="16" xfId="0" applyFont="1" applyBorder="1"/>
    <xf numFmtId="0" fontId="9" fillId="0" borderId="12" xfId="0" applyFont="1" applyFill="1" applyBorder="1" applyAlignment="1">
      <alignment horizontal="center" shrinkToFit="1"/>
    </xf>
    <xf numFmtId="0" fontId="9" fillId="0" borderId="2" xfId="0" applyFont="1" applyFill="1" applyBorder="1" applyAlignment="1">
      <alignment horizontal="center" shrinkToFit="1"/>
    </xf>
    <xf numFmtId="166" fontId="9" fillId="0" borderId="8" xfId="0" applyNumberFormat="1" applyFont="1" applyBorder="1"/>
    <xf numFmtId="166" fontId="9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0" fontId="12" fillId="0" borderId="1" xfId="0" applyFont="1" applyBorder="1" applyAlignment="1">
      <alignment horizontal="center"/>
    </xf>
    <xf numFmtId="0" fontId="3" fillId="0" borderId="20" xfId="0" applyFont="1" applyFill="1" applyBorder="1"/>
    <xf numFmtId="0" fontId="9" fillId="0" borderId="21" xfId="0" applyFont="1" applyFill="1" applyBorder="1" applyAlignment="1">
      <alignment horizontal="center" shrinkToFit="1"/>
    </xf>
    <xf numFmtId="0" fontId="3" fillId="0" borderId="6" xfId="0" applyFont="1" applyBorder="1"/>
    <xf numFmtId="0" fontId="9" fillId="0" borderId="10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16" xfId="0" applyFont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9" fillId="0" borderId="22" xfId="0" applyFont="1" applyFill="1" applyBorder="1" applyAlignment="1">
      <alignment horizontal="left" shrinkToFit="1"/>
    </xf>
    <xf numFmtId="0" fontId="15" fillId="0" borderId="5" xfId="0" applyFont="1" applyFill="1" applyBorder="1" applyAlignment="1">
      <alignment horizontal="right" wrapText="1"/>
    </xf>
    <xf numFmtId="0" fontId="9" fillId="0" borderId="10" xfId="0" applyFont="1" applyBorder="1" applyAlignment="1">
      <alignment vertical="top"/>
    </xf>
    <xf numFmtId="4" fontId="10" fillId="0" borderId="1" xfId="0" applyNumberFormat="1" applyFont="1" applyBorder="1"/>
    <xf numFmtId="0" fontId="3" fillId="0" borderId="6" xfId="0" applyFont="1" applyFill="1" applyBorder="1" applyAlignment="1">
      <alignment vertical="top"/>
    </xf>
    <xf numFmtId="0" fontId="3" fillId="0" borderId="6" xfId="0" applyFont="1" applyBorder="1" applyAlignment="1">
      <alignment vertical="top"/>
    </xf>
    <xf numFmtId="167" fontId="3" fillId="0" borderId="1" xfId="0" applyNumberFormat="1" applyFont="1" applyFill="1" applyBorder="1"/>
    <xf numFmtId="4" fontId="9" fillId="0" borderId="10" xfId="0" applyNumberFormat="1" applyFont="1" applyFill="1" applyBorder="1"/>
    <xf numFmtId="4" fontId="9" fillId="0" borderId="1" xfId="0" applyNumberFormat="1" applyFont="1" applyFill="1" applyBorder="1"/>
    <xf numFmtId="4" fontId="10" fillId="0" borderId="1" xfId="0" applyNumberFormat="1" applyFont="1" applyFill="1" applyBorder="1"/>
    <xf numFmtId="4" fontId="3" fillId="0" borderId="0" xfId="0" applyNumberFormat="1" applyFont="1" applyFill="1" applyBorder="1"/>
    <xf numFmtId="167" fontId="9" fillId="0" borderId="10" xfId="0" applyNumberFormat="1" applyFont="1" applyFill="1" applyBorder="1"/>
    <xf numFmtId="167" fontId="9" fillId="0" borderId="1" xfId="0" applyNumberFormat="1" applyFont="1" applyFill="1" applyBorder="1"/>
    <xf numFmtId="167" fontId="3" fillId="0" borderId="1" xfId="0" applyNumberFormat="1" applyFont="1" applyBorder="1"/>
    <xf numFmtId="167" fontId="10" fillId="0" borderId="1" xfId="0" applyNumberFormat="1" applyFont="1" applyFill="1" applyBorder="1"/>
    <xf numFmtId="167" fontId="3" fillId="0" borderId="0" xfId="0" applyNumberFormat="1" applyFont="1" applyFill="1" applyBorder="1"/>
    <xf numFmtId="4" fontId="9" fillId="0" borderId="8" xfId="0" applyNumberFormat="1" applyFont="1" applyBorder="1"/>
    <xf numFmtId="4" fontId="9" fillId="0" borderId="10" xfId="0" applyNumberFormat="1" applyFont="1" applyBorder="1"/>
    <xf numFmtId="167" fontId="9" fillId="0" borderId="8" xfId="0" applyNumberFormat="1" applyFont="1" applyBorder="1"/>
    <xf numFmtId="167" fontId="9" fillId="0" borderId="0" xfId="0" applyNumberFormat="1" applyFont="1" applyBorder="1"/>
    <xf numFmtId="167" fontId="9" fillId="0" borderId="1" xfId="0" applyNumberFormat="1" applyFont="1" applyBorder="1"/>
    <xf numFmtId="167" fontId="3" fillId="0" borderId="1" xfId="0" applyNumberFormat="1" applyFont="1" applyFill="1" applyBorder="1" applyAlignment="1">
      <alignment horizontal="right"/>
    </xf>
    <xf numFmtId="167" fontId="12" fillId="0" borderId="1" xfId="0" applyNumberFormat="1" applyFont="1" applyFill="1" applyBorder="1"/>
    <xf numFmtId="167" fontId="3" fillId="0" borderId="5" xfId="0" applyNumberFormat="1" applyFont="1" applyFill="1" applyBorder="1"/>
    <xf numFmtId="167" fontId="10" fillId="0" borderId="9" xfId="0" applyNumberFormat="1" applyFont="1" applyBorder="1"/>
    <xf numFmtId="167" fontId="3" fillId="0" borderId="5" xfId="0" applyNumberFormat="1" applyFont="1" applyBorder="1"/>
    <xf numFmtId="167" fontId="3" fillId="0" borderId="0" xfId="0" applyNumberFormat="1" applyFont="1"/>
    <xf numFmtId="167" fontId="3" fillId="0" borderId="2" xfId="0" applyNumberFormat="1" applyFont="1" applyBorder="1"/>
    <xf numFmtId="0" fontId="10" fillId="0" borderId="1" xfId="0" applyFont="1" applyFill="1" applyBorder="1" applyAlignment="1">
      <alignment horizontal="right" vertical="top" wrapText="1"/>
    </xf>
    <xf numFmtId="0" fontId="10" fillId="0" borderId="9" xfId="0" applyFont="1" applyBorder="1" applyAlignment="1">
      <alignment horizontal="center"/>
    </xf>
    <xf numFmtId="167" fontId="10" fillId="0" borderId="2" xfId="0" applyNumberFormat="1" applyFont="1" applyFill="1" applyBorder="1"/>
    <xf numFmtId="167" fontId="10" fillId="0" borderId="2" xfId="0" applyNumberFormat="1" applyFont="1" applyBorder="1"/>
    <xf numFmtId="167" fontId="3" fillId="0" borderId="2" xfId="0" applyNumberFormat="1" applyFont="1" applyFill="1" applyBorder="1"/>
    <xf numFmtId="167" fontId="9" fillId="0" borderId="2" xfId="0" applyNumberFormat="1" applyFont="1" applyFill="1" applyBorder="1"/>
    <xf numFmtId="167" fontId="9" fillId="0" borderId="21" xfId="0" applyNumberFormat="1" applyFont="1" applyFill="1" applyBorder="1"/>
    <xf numFmtId="0" fontId="9" fillId="0" borderId="23" xfId="0" applyFont="1" applyFill="1" applyBorder="1" applyAlignment="1">
      <alignment horizontal="left" shrinkToFit="1"/>
    </xf>
    <xf numFmtId="0" fontId="3" fillId="0" borderId="1" xfId="0" applyFont="1" applyFill="1" applyBorder="1" applyAlignment="1">
      <alignment horizontal="right" wrapText="1"/>
    </xf>
    <xf numFmtId="167" fontId="10" fillId="0" borderId="0" xfId="0" applyNumberFormat="1" applyFont="1" applyFill="1" applyBorder="1"/>
    <xf numFmtId="167" fontId="9" fillId="0" borderId="8" xfId="0" applyNumberFormat="1" applyFont="1" applyFill="1" applyBorder="1"/>
    <xf numFmtId="167" fontId="3" fillId="0" borderId="11" xfId="0" applyNumberFormat="1" applyFont="1" applyFill="1" applyBorder="1"/>
    <xf numFmtId="0" fontId="15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/>
    </xf>
    <xf numFmtId="167" fontId="3" fillId="0" borderId="7" xfId="0" applyNumberFormat="1" applyFont="1" applyFill="1" applyBorder="1"/>
    <xf numFmtId="167" fontId="10" fillId="0" borderId="0" xfId="0" applyNumberFormat="1" applyFont="1" applyBorder="1"/>
    <xf numFmtId="166" fontId="3" fillId="0" borderId="13" xfId="0" applyNumberFormat="1" applyFont="1" applyBorder="1"/>
    <xf numFmtId="0" fontId="13" fillId="0" borderId="12" xfId="0" applyFont="1" applyBorder="1"/>
    <xf numFmtId="0" fontId="13" fillId="0" borderId="10" xfId="0" applyFont="1" applyBorder="1" applyAlignment="1">
      <alignment horizontal="left"/>
    </xf>
    <xf numFmtId="167" fontId="3" fillId="0" borderId="7" xfId="0" applyNumberFormat="1" applyFont="1" applyBorder="1"/>
    <xf numFmtId="167" fontId="3" fillId="0" borderId="10" xfId="0" applyNumberFormat="1" applyFont="1" applyFill="1" applyBorder="1"/>
    <xf numFmtId="167" fontId="3" fillId="0" borderId="8" xfId="0" applyNumberFormat="1" applyFont="1" applyBorder="1"/>
    <xf numFmtId="167" fontId="3" fillId="0" borderId="10" xfId="0" applyNumberFormat="1" applyFont="1" applyBorder="1"/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distributed" wrapText="1"/>
    </xf>
    <xf numFmtId="167" fontId="9" fillId="0" borderId="12" xfId="0" applyNumberFormat="1" applyFont="1" applyBorder="1"/>
    <xf numFmtId="0" fontId="10" fillId="0" borderId="0" xfId="0" applyFont="1" applyBorder="1" applyAlignment="1">
      <alignment horizontal="left"/>
    </xf>
    <xf numFmtId="0" fontId="9" fillId="0" borderId="10" xfId="0" applyFont="1" applyBorder="1" applyAlignment="1">
      <alignment horizontal="left" vertical="top" wrapText="1"/>
    </xf>
    <xf numFmtId="167" fontId="9" fillId="0" borderId="0" xfId="0" applyNumberFormat="1" applyFont="1" applyFill="1" applyBorder="1"/>
    <xf numFmtId="0" fontId="10" fillId="0" borderId="0" xfId="0" applyFont="1" applyBorder="1"/>
    <xf numFmtId="4" fontId="9" fillId="0" borderId="9" xfId="0" applyNumberFormat="1" applyFont="1" applyBorder="1"/>
    <xf numFmtId="0" fontId="4" fillId="0" borderId="2" xfId="0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Border="1"/>
    <xf numFmtId="0" fontId="0" fillId="0" borderId="0" xfId="0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9" xfId="0" applyFont="1" applyFill="1" applyBorder="1" applyAlignment="1">
      <alignment horizontal="right" wrapText="1"/>
    </xf>
    <xf numFmtId="166" fontId="3" fillId="0" borderId="23" xfId="0" applyNumberFormat="1" applyFont="1" applyFill="1" applyBorder="1"/>
    <xf numFmtId="0" fontId="3" fillId="0" borderId="23" xfId="0" applyFont="1" applyFill="1" applyBorder="1" applyAlignment="1">
      <alignment horizontal="right" wrapText="1"/>
    </xf>
    <xf numFmtId="166" fontId="3" fillId="0" borderId="24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justify" vertical="top" wrapText="1"/>
    </xf>
    <xf numFmtId="0" fontId="6" fillId="0" borderId="25" xfId="0" applyFont="1" applyFill="1" applyBorder="1"/>
    <xf numFmtId="0" fontId="2" fillId="0" borderId="4" xfId="0" applyFont="1" applyFill="1" applyBorder="1"/>
    <xf numFmtId="0" fontId="2" fillId="0" borderId="26" xfId="0" applyFont="1" applyFill="1" applyBorder="1"/>
    <xf numFmtId="167" fontId="2" fillId="0" borderId="3" xfId="0" applyNumberFormat="1" applyFont="1" applyFill="1" applyBorder="1"/>
    <xf numFmtId="0" fontId="6" fillId="0" borderId="0" xfId="0" applyFont="1" applyAlignment="1">
      <alignment horizontal="right"/>
    </xf>
    <xf numFmtId="0" fontId="0" fillId="0" borderId="26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0" fillId="0" borderId="10" xfId="0" applyBorder="1"/>
    <xf numFmtId="166" fontId="6" fillId="0" borderId="1" xfId="0" applyNumberFormat="1" applyFont="1" applyBorder="1"/>
    <xf numFmtId="166" fontId="0" fillId="0" borderId="2" xfId="0" applyNumberFormat="1" applyBorder="1"/>
    <xf numFmtId="0" fontId="3" fillId="0" borderId="0" xfId="0" applyFont="1" applyFill="1" applyBorder="1" applyAlignment="1">
      <alignment horizontal="left" vertical="top" wrapText="1"/>
    </xf>
    <xf numFmtId="0" fontId="6" fillId="0" borderId="1" xfId="0" applyFont="1" applyBorder="1"/>
    <xf numFmtId="166" fontId="6" fillId="0" borderId="0" xfId="0" applyNumberFormat="1" applyFont="1"/>
    <xf numFmtId="0" fontId="5" fillId="0" borderId="0" xfId="0" applyFont="1" applyBorder="1"/>
    <xf numFmtId="3" fontId="0" fillId="0" borderId="2" xfId="0" applyNumberFormat="1" applyBorder="1"/>
    <xf numFmtId="3" fontId="0" fillId="0" borderId="1" xfId="0" applyNumberFormat="1" applyBorder="1"/>
    <xf numFmtId="0" fontId="6" fillId="0" borderId="1" xfId="0" applyFont="1" applyBorder="1" applyAlignment="1">
      <alignment vertical="top"/>
    </xf>
    <xf numFmtId="0" fontId="16" fillId="0" borderId="0" xfId="0" applyFont="1" applyBorder="1" applyAlignment="1">
      <alignment wrapText="1"/>
    </xf>
    <xf numFmtId="0" fontId="5" fillId="0" borderId="9" xfId="0" applyFont="1" applyBorder="1"/>
    <xf numFmtId="0" fontId="6" fillId="0" borderId="5" xfId="0" applyFont="1" applyBorder="1"/>
    <xf numFmtId="0" fontId="6" fillId="0" borderId="25" xfId="0" applyFont="1" applyBorder="1"/>
    <xf numFmtId="0" fontId="17" fillId="0" borderId="26" xfId="0" applyFont="1" applyBorder="1"/>
    <xf numFmtId="166" fontId="0" fillId="0" borderId="3" xfId="0" applyNumberFormat="1" applyBorder="1"/>
    <xf numFmtId="164" fontId="0" fillId="0" borderId="0" xfId="0" applyNumberFormat="1" applyFill="1" applyBorder="1"/>
    <xf numFmtId="0" fontId="17" fillId="0" borderId="0" xfId="0" applyFont="1" applyBorder="1"/>
    <xf numFmtId="164" fontId="0" fillId="0" borderId="0" xfId="0" applyNumberFormat="1" applyBorder="1"/>
    <xf numFmtId="167" fontId="9" fillId="0" borderId="27" xfId="0" applyNumberFormat="1" applyFont="1" applyFill="1" applyBorder="1"/>
    <xf numFmtId="167" fontId="3" fillId="0" borderId="18" xfId="0" applyNumberFormat="1" applyFont="1" applyBorder="1"/>
    <xf numFmtId="0" fontId="0" fillId="0" borderId="0" xfId="0" applyFill="1"/>
    <xf numFmtId="0" fontId="9" fillId="0" borderId="12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 wrapText="1"/>
    </xf>
    <xf numFmtId="167" fontId="3" fillId="0" borderId="9" xfId="0" applyNumberFormat="1" applyFont="1" applyFill="1" applyBorder="1"/>
    <xf numFmtId="4" fontId="3" fillId="0" borderId="2" xfId="0" applyNumberFormat="1" applyFont="1" applyFill="1" applyBorder="1"/>
    <xf numFmtId="164" fontId="0" fillId="0" borderId="1" xfId="0" applyNumberFormat="1" applyBorder="1"/>
    <xf numFmtId="0" fontId="10" fillId="0" borderId="2" xfId="0" applyFont="1" applyBorder="1" applyAlignment="1"/>
    <xf numFmtId="164" fontId="19" fillId="0" borderId="0" xfId="0" applyNumberFormat="1" applyFont="1"/>
    <xf numFmtId="0" fontId="19" fillId="0" borderId="1" xfId="0" applyFont="1" applyBorder="1"/>
    <xf numFmtId="164" fontId="19" fillId="0" borderId="1" xfId="0" applyNumberFormat="1" applyFont="1" applyBorder="1"/>
    <xf numFmtId="164" fontId="0" fillId="0" borderId="0" xfId="0" applyNumberFormat="1" applyFill="1"/>
    <xf numFmtId="164" fontId="0" fillId="0" borderId="1" xfId="0" applyNumberFormat="1" applyFill="1" applyBorder="1"/>
    <xf numFmtId="0" fontId="12" fillId="0" borderId="1" xfId="0" applyFont="1" applyBorder="1" applyAlignment="1">
      <alignment horizontal="center" vertical="top"/>
    </xf>
    <xf numFmtId="0" fontId="19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0" fillId="0" borderId="2" xfId="0" applyNumberFormat="1" applyBorder="1"/>
    <xf numFmtId="0" fontId="6" fillId="0" borderId="1" xfId="0" applyFont="1" applyFill="1" applyBorder="1" applyAlignment="1">
      <alignment vertical="top"/>
    </xf>
    <xf numFmtId="0" fontId="19" fillId="0" borderId="1" xfId="0" applyFont="1" applyBorder="1" applyAlignment="1">
      <alignment horizontal="center"/>
    </xf>
    <xf numFmtId="0" fontId="6" fillId="0" borderId="5" xfId="0" applyFont="1" applyFill="1" applyBorder="1" applyAlignment="1">
      <alignment vertical="top"/>
    </xf>
    <xf numFmtId="0" fontId="3" fillId="0" borderId="6" xfId="0" applyFont="1" applyBorder="1" applyAlignment="1">
      <alignment horizontal="right" wrapText="1"/>
    </xf>
    <xf numFmtId="0" fontId="0" fillId="0" borderId="5" xfId="0" applyBorder="1"/>
    <xf numFmtId="0" fontId="2" fillId="0" borderId="3" xfId="0" applyFont="1" applyBorder="1"/>
    <xf numFmtId="164" fontId="2" fillId="0" borderId="3" xfId="0" applyNumberFormat="1" applyFont="1" applyBorder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Fill="1" applyAlignment="1">
      <alignment horizontal="right"/>
    </xf>
    <xf numFmtId="0" fontId="22" fillId="0" borderId="0" xfId="0" applyFont="1" applyAlignment="1"/>
    <xf numFmtId="0" fontId="0" fillId="0" borderId="0" xfId="0" applyAlignment="1">
      <alignment horizontal="left" wrapText="1"/>
    </xf>
    <xf numFmtId="0" fontId="20" fillId="0" borderId="0" xfId="0" applyFont="1" applyBorder="1"/>
    <xf numFmtId="0" fontId="25" fillId="0" borderId="0" xfId="0" applyFont="1" applyBorder="1" applyAlignment="1">
      <alignment horizontal="right"/>
    </xf>
    <xf numFmtId="0" fontId="20" fillId="0" borderId="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66" fontId="20" fillId="0" borderId="3" xfId="0" applyNumberFormat="1" applyFont="1" applyBorder="1" applyAlignment="1">
      <alignment horizontal="right"/>
    </xf>
    <xf numFmtId="167" fontId="20" fillId="0" borderId="3" xfId="0" applyNumberFormat="1" applyFont="1" applyBorder="1" applyAlignment="1">
      <alignment horizontal="right"/>
    </xf>
    <xf numFmtId="166" fontId="27" fillId="0" borderId="3" xfId="0" applyNumberFormat="1" applyFont="1" applyBorder="1" applyAlignment="1">
      <alignment horizontal="right"/>
    </xf>
    <xf numFmtId="166" fontId="20" fillId="0" borderId="3" xfId="0" applyNumberFormat="1" applyFont="1" applyBorder="1"/>
    <xf numFmtId="167" fontId="20" fillId="0" borderId="3" xfId="0" applyNumberFormat="1" applyFont="1" applyBorder="1"/>
    <xf numFmtId="3" fontId="20" fillId="0" borderId="3" xfId="0" applyNumberFormat="1" applyFont="1" applyBorder="1" applyAlignment="1">
      <alignment horizontal="right"/>
    </xf>
    <xf numFmtId="3" fontId="20" fillId="0" borderId="3" xfId="0" applyNumberFormat="1" applyFont="1" applyBorder="1"/>
    <xf numFmtId="166" fontId="26" fillId="0" borderId="3" xfId="0" applyNumberFormat="1" applyFont="1" applyBorder="1" applyAlignment="1">
      <alignment horizontal="right"/>
    </xf>
    <xf numFmtId="3" fontId="27" fillId="0" borderId="3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3" fontId="20" fillId="0" borderId="0" xfId="0" applyNumberFormat="1" applyFont="1"/>
    <xf numFmtId="4" fontId="20" fillId="0" borderId="3" xfId="0" applyNumberFormat="1" applyFont="1" applyBorder="1"/>
    <xf numFmtId="0" fontId="25" fillId="0" borderId="3" xfId="0" applyFont="1" applyBorder="1" applyAlignment="1">
      <alignment horizontal="right"/>
    </xf>
    <xf numFmtId="166" fontId="27" fillId="0" borderId="3" xfId="0" applyNumberFormat="1" applyFont="1" applyBorder="1"/>
    <xf numFmtId="167" fontId="27" fillId="0" borderId="3" xfId="0" applyNumberFormat="1" applyFont="1" applyBorder="1"/>
    <xf numFmtId="4" fontId="27" fillId="0" borderId="3" xfId="0" applyNumberFormat="1" applyFont="1" applyBorder="1"/>
    <xf numFmtId="4" fontId="20" fillId="0" borderId="0" xfId="0" applyNumberFormat="1" applyFont="1"/>
    <xf numFmtId="166" fontId="20" fillId="0" borderId="0" xfId="0" applyNumberFormat="1" applyFont="1"/>
    <xf numFmtId="0" fontId="20" fillId="0" borderId="7" xfId="0" applyFont="1" applyBorder="1"/>
    <xf numFmtId="0" fontId="28" fillId="0" borderId="0" xfId="0" applyFont="1" applyBorder="1"/>
    <xf numFmtId="0" fontId="28" fillId="0" borderId="0" xfId="0" applyFont="1"/>
    <xf numFmtId="4" fontId="0" fillId="0" borderId="1" xfId="0" applyNumberFormat="1" applyBorder="1"/>
    <xf numFmtId="4" fontId="6" fillId="0" borderId="1" xfId="0" applyNumberFormat="1" applyFont="1" applyBorder="1"/>
    <xf numFmtId="4" fontId="0" fillId="0" borderId="3" xfId="0" applyNumberFormat="1" applyBorder="1"/>
    <xf numFmtId="167" fontId="9" fillId="0" borderId="9" xfId="0" applyNumberFormat="1" applyFont="1" applyBorder="1"/>
    <xf numFmtId="167" fontId="3" fillId="0" borderId="0" xfId="0" applyNumberFormat="1" applyFont="1" applyFill="1"/>
    <xf numFmtId="4" fontId="3" fillId="0" borderId="18" xfId="0" applyNumberFormat="1" applyFont="1" applyBorder="1"/>
    <xf numFmtId="4" fontId="3" fillId="0" borderId="2" xfId="0" applyNumberFormat="1" applyFont="1" applyBorder="1"/>
    <xf numFmtId="167" fontId="3" fillId="0" borderId="18" xfId="0" applyNumberFormat="1" applyFont="1" applyFill="1" applyBorder="1"/>
    <xf numFmtId="4" fontId="3" fillId="0" borderId="1" xfId="0" applyNumberFormat="1" applyFont="1" applyFill="1" applyBorder="1" applyAlignment="1">
      <alignment horizontal="right"/>
    </xf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/>
    <xf numFmtId="0" fontId="0" fillId="0" borderId="0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0" fontId="0" fillId="0" borderId="5" xfId="0" applyBorder="1" applyAlignment="1">
      <alignment vertical="center" wrapText="1" shrinkToFit="1"/>
    </xf>
    <xf numFmtId="0" fontId="0" fillId="0" borderId="25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6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4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opLeftCell="A11" zoomScaleNormal="100" workbookViewId="0">
      <selection activeCell="F21" sqref="F21"/>
    </sheetView>
  </sheetViews>
  <sheetFormatPr defaultRowHeight="12.75" x14ac:dyDescent="0.2"/>
  <cols>
    <col min="1" max="1" width="9.42578125" customWidth="1"/>
    <col min="2" max="2" width="52" customWidth="1"/>
    <col min="3" max="3" width="5.28515625" hidden="1" customWidth="1"/>
    <col min="4" max="4" width="17" customWidth="1"/>
    <col min="5" max="5" width="12.7109375" customWidth="1"/>
  </cols>
  <sheetData>
    <row r="1" spans="1:5" x14ac:dyDescent="0.2">
      <c r="A1" s="13"/>
      <c r="D1" t="s">
        <v>0</v>
      </c>
    </row>
    <row r="2" spans="1:5" x14ac:dyDescent="0.2">
      <c r="D2" s="13" t="s">
        <v>679</v>
      </c>
    </row>
    <row r="3" spans="1:5" ht="12.75" customHeight="1" x14ac:dyDescent="0.2">
      <c r="D3" s="13" t="s">
        <v>766</v>
      </c>
    </row>
    <row r="4" spans="1:5" hidden="1" x14ac:dyDescent="0.2">
      <c r="D4" s="425"/>
      <c r="E4" s="425"/>
    </row>
    <row r="5" spans="1:5" x14ac:dyDescent="0.2">
      <c r="D5" s="431" t="s">
        <v>944</v>
      </c>
      <c r="E5" s="431"/>
    </row>
    <row r="6" spans="1:5" x14ac:dyDescent="0.2">
      <c r="D6" s="228" t="s">
        <v>768</v>
      </c>
      <c r="E6" s="1" t="s">
        <v>144</v>
      </c>
    </row>
    <row r="7" spans="1:5" x14ac:dyDescent="0.2">
      <c r="D7" s="228"/>
      <c r="E7" s="1"/>
    </row>
    <row r="8" spans="1:5" x14ac:dyDescent="0.2">
      <c r="D8" s="1"/>
    </row>
    <row r="9" spans="1:5" ht="15" customHeight="1" x14ac:dyDescent="0.2">
      <c r="A9" s="424" t="s">
        <v>678</v>
      </c>
      <c r="B9" s="424"/>
      <c r="C9" s="424"/>
      <c r="D9" s="424"/>
      <c r="E9" s="1"/>
    </row>
    <row r="10" spans="1:5" ht="15" customHeight="1" x14ac:dyDescent="0.2">
      <c r="A10" s="311"/>
      <c r="B10" s="311"/>
      <c r="C10" s="311"/>
      <c r="D10" s="311"/>
      <c r="E10" s="1"/>
    </row>
    <row r="11" spans="1:5" ht="12.75" customHeight="1" x14ac:dyDescent="0.2">
      <c r="A11" s="12" t="s">
        <v>126</v>
      </c>
      <c r="B11" s="12" t="s">
        <v>1</v>
      </c>
      <c r="C11" s="8"/>
      <c r="D11" s="12" t="s">
        <v>432</v>
      </c>
    </row>
    <row r="12" spans="1:5" x14ac:dyDescent="0.2">
      <c r="A12" s="6" t="s">
        <v>2</v>
      </c>
      <c r="B12" s="7" t="s">
        <v>3</v>
      </c>
      <c r="C12" s="4"/>
      <c r="D12" s="230">
        <f>D13+D14+D18</f>
        <v>25567.337</v>
      </c>
    </row>
    <row r="13" spans="1:5" x14ac:dyDescent="0.2">
      <c r="A13" s="2" t="s">
        <v>4</v>
      </c>
      <c r="B13" s="3" t="s">
        <v>5</v>
      </c>
      <c r="C13" s="4"/>
      <c r="D13" s="230">
        <v>21639.636999999999</v>
      </c>
    </row>
    <row r="14" spans="1:5" x14ac:dyDescent="0.2">
      <c r="A14" s="2" t="s">
        <v>8</v>
      </c>
      <c r="B14" s="3" t="s">
        <v>9</v>
      </c>
      <c r="C14" s="4"/>
      <c r="D14" s="96">
        <f>D15+D16+D17</f>
        <v>2115</v>
      </c>
    </row>
    <row r="15" spans="1:5" x14ac:dyDescent="0.2">
      <c r="A15" s="2" t="s">
        <v>10</v>
      </c>
      <c r="B15" s="3" t="s">
        <v>11</v>
      </c>
      <c r="C15" s="4"/>
      <c r="D15" s="96">
        <v>584</v>
      </c>
    </row>
    <row r="16" spans="1:5" x14ac:dyDescent="0.2">
      <c r="A16" s="2" t="s">
        <v>12</v>
      </c>
      <c r="B16" s="3" t="s">
        <v>14</v>
      </c>
      <c r="C16" s="4"/>
      <c r="D16" s="96">
        <v>20</v>
      </c>
    </row>
    <row r="17" spans="1:19" x14ac:dyDescent="0.2">
      <c r="A17" s="2" t="s">
        <v>13</v>
      </c>
      <c r="B17" s="3" t="s">
        <v>110</v>
      </c>
      <c r="C17" s="4"/>
      <c r="D17" s="96">
        <v>1511</v>
      </c>
    </row>
    <row r="18" spans="1:19" x14ac:dyDescent="0.2">
      <c r="A18" s="6" t="s">
        <v>15</v>
      </c>
      <c r="B18" s="7" t="s">
        <v>16</v>
      </c>
      <c r="C18" s="4"/>
      <c r="D18" s="96">
        <f>D19+D20+D21</f>
        <v>1812.7</v>
      </c>
    </row>
    <row r="19" spans="1:19" x14ac:dyDescent="0.2">
      <c r="A19" s="2" t="s">
        <v>17</v>
      </c>
      <c r="B19" s="3" t="s">
        <v>433</v>
      </c>
      <c r="C19" s="4"/>
      <c r="D19" s="96">
        <v>107.7</v>
      </c>
    </row>
    <row r="20" spans="1:19" x14ac:dyDescent="0.2">
      <c r="A20" s="2" t="s">
        <v>18</v>
      </c>
      <c r="B20" s="3" t="s">
        <v>19</v>
      </c>
      <c r="C20" s="4"/>
      <c r="D20" s="96">
        <v>105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">
      <c r="A21" s="2" t="s">
        <v>191</v>
      </c>
      <c r="B21" s="3" t="s">
        <v>20</v>
      </c>
      <c r="C21" s="4"/>
      <c r="D21" s="96">
        <v>1600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2">
      <c r="A22" s="2" t="s">
        <v>204</v>
      </c>
      <c r="B22" s="3" t="s">
        <v>205</v>
      </c>
      <c r="C22" s="4"/>
      <c r="D22" s="96">
        <v>1570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2">
      <c r="A23" s="134" t="s">
        <v>21</v>
      </c>
      <c r="B23" s="135" t="s">
        <v>165</v>
      </c>
      <c r="C23" s="136"/>
      <c r="D23" s="231">
        <f>D30+D24+D27</f>
        <v>16396.269</v>
      </c>
      <c r="F23" s="4"/>
      <c r="G23" s="4"/>
      <c r="H23" s="4"/>
      <c r="I23" s="4"/>
      <c r="J23" s="4"/>
      <c r="K23" s="421"/>
      <c r="L23" s="421"/>
      <c r="M23" s="4"/>
      <c r="N23" s="4"/>
      <c r="O23" s="4"/>
      <c r="P23" s="4"/>
      <c r="Q23" s="4"/>
      <c r="R23" s="4"/>
      <c r="S23" s="4"/>
    </row>
    <row r="24" spans="1:19" x14ac:dyDescent="0.2">
      <c r="A24" s="134" t="s">
        <v>22</v>
      </c>
      <c r="B24" s="135" t="s">
        <v>653</v>
      </c>
      <c r="C24" s="136"/>
      <c r="D24" s="102">
        <f>SUM(D25+D26)</f>
        <v>120.2</v>
      </c>
      <c r="F24" s="4"/>
      <c r="G24" s="4"/>
      <c r="H24" s="4"/>
      <c r="I24" s="4"/>
      <c r="J24" s="4"/>
      <c r="K24" s="421"/>
      <c r="L24" s="421"/>
      <c r="M24" s="4"/>
      <c r="N24" s="4"/>
      <c r="O24" s="4"/>
      <c r="P24" s="4"/>
      <c r="Q24" s="4"/>
      <c r="R24" s="4"/>
      <c r="S24" s="4"/>
    </row>
    <row r="25" spans="1:19" x14ac:dyDescent="0.2">
      <c r="A25" s="134" t="s">
        <v>23</v>
      </c>
      <c r="B25" s="135" t="s">
        <v>654</v>
      </c>
      <c r="C25" s="136"/>
      <c r="D25" s="102">
        <v>34.200000000000003</v>
      </c>
      <c r="F25" s="4"/>
      <c r="G25" s="4"/>
      <c r="H25" s="4"/>
      <c r="I25" s="4"/>
      <c r="J25" s="4"/>
      <c r="K25" s="420"/>
      <c r="L25" s="420"/>
      <c r="M25" s="420"/>
      <c r="N25" s="4"/>
      <c r="O25" s="4"/>
      <c r="P25" s="4"/>
      <c r="Q25" s="4"/>
      <c r="R25" s="4"/>
      <c r="S25" s="4"/>
    </row>
    <row r="26" spans="1:19" x14ac:dyDescent="0.2">
      <c r="A26" s="134" t="s">
        <v>25</v>
      </c>
      <c r="B26" s="135" t="s">
        <v>655</v>
      </c>
      <c r="C26" s="136"/>
      <c r="D26" s="102">
        <v>86</v>
      </c>
      <c r="F26" s="4"/>
      <c r="G26" s="4"/>
      <c r="H26" s="4"/>
      <c r="I26" s="4"/>
      <c r="J26" s="4"/>
      <c r="K26" s="420"/>
      <c r="L26" s="420"/>
      <c r="M26" s="420"/>
      <c r="N26" s="4"/>
      <c r="O26" s="4"/>
      <c r="P26" s="4"/>
      <c r="Q26" s="4"/>
      <c r="R26" s="4"/>
      <c r="S26" s="4"/>
    </row>
    <row r="27" spans="1:19" x14ac:dyDescent="0.2">
      <c r="A27" s="134" t="s">
        <v>656</v>
      </c>
      <c r="B27" s="135" t="s">
        <v>659</v>
      </c>
      <c r="C27" s="136"/>
      <c r="D27" s="102">
        <f>SUM(D28+D29)</f>
        <v>446.5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2">
      <c r="A28" s="134" t="s">
        <v>657</v>
      </c>
      <c r="B28" s="135" t="s">
        <v>654</v>
      </c>
      <c r="C28" s="136"/>
      <c r="D28" s="102">
        <v>123.1</v>
      </c>
      <c r="F28" s="4"/>
      <c r="G28" s="4"/>
      <c r="H28" s="4"/>
      <c r="I28" s="4"/>
      <c r="J28" s="4"/>
      <c r="K28" s="93"/>
      <c r="L28" s="4"/>
      <c r="M28" s="4"/>
      <c r="N28" s="4"/>
      <c r="O28" s="4"/>
      <c r="P28" s="4"/>
      <c r="Q28" s="4"/>
      <c r="R28" s="4"/>
      <c r="S28" s="4"/>
    </row>
    <row r="29" spans="1:19" x14ac:dyDescent="0.2">
      <c r="A29" s="134" t="s">
        <v>675</v>
      </c>
      <c r="B29" s="135" t="s">
        <v>655</v>
      </c>
      <c r="C29" s="136"/>
      <c r="D29" s="102">
        <v>323.39999999999998</v>
      </c>
      <c r="F29" s="4"/>
      <c r="G29" s="4"/>
      <c r="H29" s="4"/>
      <c r="I29" s="4"/>
      <c r="J29" s="4"/>
      <c r="K29" s="93"/>
      <c r="L29" s="4"/>
      <c r="M29" s="4"/>
      <c r="N29" s="4"/>
      <c r="O29" s="4"/>
      <c r="P29" s="4"/>
      <c r="Q29" s="4"/>
      <c r="R29" s="4"/>
      <c r="S29" s="4"/>
    </row>
    <row r="30" spans="1:19" x14ac:dyDescent="0.2">
      <c r="A30" s="134" t="s">
        <v>660</v>
      </c>
      <c r="B30" s="135" t="s">
        <v>434</v>
      </c>
      <c r="C30" s="136"/>
      <c r="D30" s="231">
        <f>D31+D40+D41+D42</f>
        <v>15829.569</v>
      </c>
      <c r="F30" s="4"/>
      <c r="G30" s="4"/>
      <c r="H30" s="4"/>
      <c r="I30" s="4"/>
      <c r="J30" s="4"/>
      <c r="K30" s="93"/>
      <c r="L30" s="4"/>
      <c r="M30" s="4"/>
      <c r="N30" s="4"/>
      <c r="O30" s="4"/>
      <c r="P30" s="4"/>
      <c r="Q30" s="4"/>
      <c r="R30" s="4"/>
      <c r="S30" s="4"/>
    </row>
    <row r="31" spans="1:19" ht="24.75" customHeight="1" x14ac:dyDescent="0.2">
      <c r="A31" s="206" t="s">
        <v>661</v>
      </c>
      <c r="B31" s="91" t="s">
        <v>436</v>
      </c>
      <c r="C31" s="4"/>
      <c r="D31" s="230">
        <f>D32+D33+D34</f>
        <v>13249.062</v>
      </c>
      <c r="F31" s="4"/>
      <c r="G31" s="4"/>
      <c r="H31" s="4"/>
      <c r="I31" s="4"/>
      <c r="J31" s="4"/>
      <c r="K31" s="205"/>
      <c r="L31" s="4"/>
      <c r="M31" s="4"/>
      <c r="N31" s="4"/>
      <c r="O31" s="4"/>
      <c r="P31" s="4"/>
      <c r="Q31" s="4"/>
      <c r="R31" s="4"/>
      <c r="S31" s="4"/>
    </row>
    <row r="32" spans="1:19" ht="12.75" customHeight="1" x14ac:dyDescent="0.2">
      <c r="A32" s="10" t="s">
        <v>662</v>
      </c>
      <c r="B32" s="426" t="s">
        <v>24</v>
      </c>
      <c r="C32" s="427"/>
      <c r="D32" s="230">
        <v>2612.6889999999999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2">
      <c r="A33" s="6" t="s">
        <v>663</v>
      </c>
      <c r="B33" s="7" t="s">
        <v>134</v>
      </c>
      <c r="C33" s="4"/>
      <c r="D33" s="96">
        <v>9374.6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2.75" customHeight="1" x14ac:dyDescent="0.2">
      <c r="A34" s="10" t="s">
        <v>664</v>
      </c>
      <c r="B34" t="s">
        <v>435</v>
      </c>
      <c r="C34" s="9"/>
      <c r="D34" s="230">
        <f>D35+D36+D37+D38+D39</f>
        <v>1261.7729999999999</v>
      </c>
      <c r="F34" s="4"/>
      <c r="G34" s="4"/>
      <c r="H34" s="4"/>
      <c r="I34" s="89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2.75" customHeight="1" x14ac:dyDescent="0.2">
      <c r="A35" s="10" t="s">
        <v>665</v>
      </c>
      <c r="B35" s="98" t="s">
        <v>438</v>
      </c>
      <c r="C35" s="99"/>
      <c r="D35" s="100">
        <v>103.7</v>
      </c>
      <c r="F35" s="4"/>
      <c r="G35" s="4"/>
      <c r="H35" s="4"/>
      <c r="I35" s="89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2.75" customHeight="1" x14ac:dyDescent="0.2">
      <c r="A36" s="10" t="s">
        <v>666</v>
      </c>
      <c r="B36" s="98" t="s">
        <v>762</v>
      </c>
      <c r="C36" s="99"/>
      <c r="D36" s="101">
        <v>341</v>
      </c>
      <c r="F36" s="4"/>
      <c r="G36" s="4"/>
      <c r="H36" s="4"/>
      <c r="I36" s="89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24" customHeight="1" x14ac:dyDescent="0.2">
      <c r="A37" s="10" t="s">
        <v>667</v>
      </c>
      <c r="B37" s="91" t="s">
        <v>429</v>
      </c>
      <c r="C37" s="9"/>
      <c r="D37" s="230">
        <v>635.31200000000001</v>
      </c>
      <c r="F37" s="4"/>
      <c r="G37" s="4"/>
      <c r="H37" s="4"/>
      <c r="I37" s="89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5" customHeight="1" x14ac:dyDescent="0.2">
      <c r="A38" s="191" t="s">
        <v>668</v>
      </c>
      <c r="B38" s="91" t="s">
        <v>658</v>
      </c>
      <c r="C38" s="9"/>
      <c r="D38" s="96">
        <v>178</v>
      </c>
      <c r="F38" s="4"/>
      <c r="G38" s="4"/>
      <c r="H38" s="4"/>
      <c r="I38" s="89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44.25" customHeight="1" x14ac:dyDescent="0.2">
      <c r="A39" s="232" t="s">
        <v>771</v>
      </c>
      <c r="B39" s="11" t="s">
        <v>772</v>
      </c>
      <c r="C39" s="9"/>
      <c r="D39" s="230">
        <v>3.7610000000000001</v>
      </c>
      <c r="F39" s="4"/>
      <c r="G39" s="4"/>
      <c r="H39" s="4"/>
      <c r="I39" s="89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3.5" customHeight="1" x14ac:dyDescent="0.2">
      <c r="A40" s="191" t="s">
        <v>669</v>
      </c>
      <c r="B40" s="91" t="s">
        <v>686</v>
      </c>
      <c r="C40" s="9"/>
      <c r="D40" s="96">
        <v>33</v>
      </c>
      <c r="F40" s="4"/>
      <c r="G40" s="4"/>
      <c r="H40" s="4"/>
      <c r="I40" s="89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25.5" customHeight="1" x14ac:dyDescent="0.2">
      <c r="A41" s="10" t="s">
        <v>671</v>
      </c>
      <c r="B41" s="91" t="s">
        <v>670</v>
      </c>
      <c r="C41" s="9"/>
      <c r="D41" s="231">
        <v>598.81899999999996</v>
      </c>
      <c r="F41" s="4"/>
      <c r="G41" s="4"/>
      <c r="H41" s="4"/>
      <c r="I41" s="89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2.75" customHeight="1" x14ac:dyDescent="0.2">
      <c r="A42" s="94" t="s">
        <v>684</v>
      </c>
      <c r="B42" s="137" t="s">
        <v>437</v>
      </c>
      <c r="C42" s="95"/>
      <c r="D42" s="231">
        <f>SUM(D43+D44)</f>
        <v>1948.6880000000001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24" customHeight="1" x14ac:dyDescent="0.2">
      <c r="A43" s="94" t="s">
        <v>685</v>
      </c>
      <c r="B43" s="137" t="s">
        <v>429</v>
      </c>
      <c r="C43" s="95"/>
      <c r="D43" s="231">
        <v>1794.6880000000001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28.5" customHeight="1" x14ac:dyDescent="0.2">
      <c r="A44" s="94" t="s">
        <v>873</v>
      </c>
      <c r="B44" s="318" t="s">
        <v>874</v>
      </c>
      <c r="C44" s="95"/>
      <c r="D44" s="102">
        <v>154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6" t="s">
        <v>26</v>
      </c>
      <c r="B45" s="7" t="s">
        <v>27</v>
      </c>
      <c r="C45" s="4"/>
      <c r="D45" s="230">
        <f>SUM(D46:D50)</f>
        <v>514.274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25.5" customHeight="1" x14ac:dyDescent="0.2">
      <c r="A46" s="5" t="s">
        <v>28</v>
      </c>
      <c r="B46" s="426" t="s">
        <v>30</v>
      </c>
      <c r="C46" s="428"/>
      <c r="D46" s="96">
        <v>237.4</v>
      </c>
      <c r="F46" s="4"/>
      <c r="G46" s="4"/>
      <c r="H46" s="4"/>
      <c r="I46" s="132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2.75" customHeight="1" x14ac:dyDescent="0.2">
      <c r="A47" s="5" t="s">
        <v>29</v>
      </c>
      <c r="B47" s="11" t="s">
        <v>197</v>
      </c>
      <c r="C47" s="9"/>
      <c r="D47" s="96">
        <v>18.600000000000001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2.75" customHeight="1" x14ac:dyDescent="0.2">
      <c r="A48" s="5" t="s">
        <v>125</v>
      </c>
      <c r="B48" s="11" t="s">
        <v>164</v>
      </c>
      <c r="C48" s="9"/>
      <c r="D48" s="96">
        <v>126.1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2.75" customHeight="1" x14ac:dyDescent="0.2">
      <c r="A49" s="5" t="s">
        <v>682</v>
      </c>
      <c r="B49" s="11" t="s">
        <v>683</v>
      </c>
      <c r="C49" s="9"/>
      <c r="D49" s="96">
        <v>127.8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2.75" customHeight="1" x14ac:dyDescent="0.2">
      <c r="A50" s="5" t="s">
        <v>875</v>
      </c>
      <c r="B50" s="11" t="s">
        <v>876</v>
      </c>
      <c r="C50" s="9"/>
      <c r="D50" s="230">
        <v>4.3739999999999997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x14ac:dyDescent="0.2">
      <c r="A51" s="2" t="s">
        <v>31</v>
      </c>
      <c r="B51" s="3" t="s">
        <v>32</v>
      </c>
      <c r="C51" s="4"/>
      <c r="D51" s="411">
        <f>D52+D53+D54</f>
        <v>2649.8100000000004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x14ac:dyDescent="0.2">
      <c r="A52" s="6" t="s">
        <v>33</v>
      </c>
      <c r="B52" s="3" t="s">
        <v>34</v>
      </c>
      <c r="C52" s="4"/>
      <c r="D52" s="411">
        <v>114.91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x14ac:dyDescent="0.2">
      <c r="A53" s="2" t="s">
        <v>35</v>
      </c>
      <c r="B53" s="3" t="s">
        <v>36</v>
      </c>
      <c r="C53" s="4"/>
      <c r="D53" s="96">
        <v>929.7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3.5" customHeight="1" x14ac:dyDescent="0.2">
      <c r="A54" s="5" t="s">
        <v>195</v>
      </c>
      <c r="B54" s="429" t="s">
        <v>763</v>
      </c>
      <c r="C54" s="430"/>
      <c r="D54" s="96">
        <v>1605.2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x14ac:dyDescent="0.2">
      <c r="A55" s="2" t="s">
        <v>37</v>
      </c>
      <c r="B55" s="4" t="s">
        <v>38</v>
      </c>
      <c r="C55" s="4"/>
      <c r="D55" s="96">
        <v>40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2.75" customHeight="1" x14ac:dyDescent="0.2">
      <c r="A56" s="10" t="s">
        <v>39</v>
      </c>
      <c r="B56" s="422" t="s">
        <v>203</v>
      </c>
      <c r="C56" s="423"/>
      <c r="D56" s="96">
        <v>100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2.75" customHeight="1" x14ac:dyDescent="0.2">
      <c r="A57" s="10" t="s">
        <v>217</v>
      </c>
      <c r="B57" s="319" t="s">
        <v>877</v>
      </c>
      <c r="C57" s="310"/>
      <c r="D57" s="96">
        <v>15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2.75" customHeight="1" x14ac:dyDescent="0.2">
      <c r="A58" s="320" t="s">
        <v>40</v>
      </c>
      <c r="B58" s="321" t="s">
        <v>83</v>
      </c>
      <c r="C58" s="322"/>
      <c r="D58" s="323">
        <f>D12+D23+D45+D51+D55+D56</f>
        <v>45267.689999999995</v>
      </c>
      <c r="E58" s="4"/>
      <c r="F58" s="4"/>
      <c r="G58" s="4"/>
      <c r="H58" s="4"/>
      <c r="I58" s="4"/>
      <c r="J58" s="4"/>
      <c r="K58" s="93"/>
      <c r="L58" s="4"/>
      <c r="M58" s="4"/>
      <c r="N58" s="4"/>
      <c r="O58" s="4"/>
      <c r="P58" s="4"/>
      <c r="Q58" s="4"/>
      <c r="R58" s="4"/>
      <c r="S58" s="4"/>
    </row>
    <row r="59" spans="1:19" x14ac:dyDescent="0.2">
      <c r="A59" s="205"/>
      <c r="B59" s="93"/>
      <c r="C59" s="4"/>
      <c r="D59" s="132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x14ac:dyDescent="0.2">
      <c r="A60" s="93"/>
      <c r="B60" s="93"/>
      <c r="C60" s="4"/>
      <c r="D60" s="21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x14ac:dyDescent="0.2">
      <c r="A61" s="93"/>
      <c r="B61" s="205" t="s">
        <v>719</v>
      </c>
      <c r="C61" s="4"/>
      <c r="D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x14ac:dyDescent="0.2">
      <c r="A62" s="205"/>
      <c r="B62" s="205"/>
      <c r="C62" s="4"/>
      <c r="D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x14ac:dyDescent="0.2">
      <c r="A63" s="205"/>
      <c r="B63" s="205"/>
      <c r="C63" s="4"/>
      <c r="D63" s="4"/>
    </row>
    <row r="64" spans="1:19" x14ac:dyDescent="0.2">
      <c r="A64" s="205"/>
      <c r="B64" s="205"/>
      <c r="C64" s="4"/>
      <c r="D64" s="4"/>
    </row>
    <row r="65" spans="1:4" x14ac:dyDescent="0.2">
      <c r="A65" s="205"/>
      <c r="B65" s="205"/>
      <c r="C65" s="4"/>
      <c r="D65" s="4"/>
    </row>
    <row r="66" spans="1:4" x14ac:dyDescent="0.2">
      <c r="A66" s="214"/>
      <c r="B66" s="214"/>
      <c r="C66" s="214"/>
      <c r="D66" s="215"/>
    </row>
  </sheetData>
  <mergeCells count="9">
    <mergeCell ref="K25:M26"/>
    <mergeCell ref="K23:L24"/>
    <mergeCell ref="B56:C56"/>
    <mergeCell ref="A9:D9"/>
    <mergeCell ref="D4:E4"/>
    <mergeCell ref="B32:C32"/>
    <mergeCell ref="B46:C46"/>
    <mergeCell ref="B54:C54"/>
    <mergeCell ref="D5:E5"/>
  </mergeCells>
  <pageMargins left="0.70866141732283472" right="0.51181102362204722" top="0.55118110236220474" bottom="0.39370078740157483" header="0.11811023622047245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D4" sqref="D4"/>
    </sheetView>
  </sheetViews>
  <sheetFormatPr defaultRowHeight="12.75" x14ac:dyDescent="0.2"/>
  <cols>
    <col min="1" max="1" width="5" customWidth="1"/>
    <col min="2" max="2" width="37.42578125" customWidth="1"/>
    <col min="3" max="3" width="9.42578125" customWidth="1"/>
    <col min="4" max="4" width="8.140625" customWidth="1"/>
    <col min="5" max="5" width="15" customWidth="1"/>
    <col min="6" max="6" width="8.42578125" customWidth="1"/>
    <col min="9" max="9" width="6.5703125" customWidth="1"/>
  </cols>
  <sheetData>
    <row r="1" spans="1:6" x14ac:dyDescent="0.2">
      <c r="D1" s="14" t="s">
        <v>0</v>
      </c>
    </row>
    <row r="2" spans="1:6" x14ac:dyDescent="0.2">
      <c r="D2" s="15" t="s">
        <v>679</v>
      </c>
    </row>
    <row r="3" spans="1:6" x14ac:dyDescent="0.2">
      <c r="B3" s="324"/>
      <c r="D3" s="15" t="s">
        <v>767</v>
      </c>
    </row>
    <row r="4" spans="1:6" x14ac:dyDescent="0.2">
      <c r="B4" s="324"/>
      <c r="D4" s="14" t="s">
        <v>944</v>
      </c>
      <c r="E4" s="14"/>
    </row>
    <row r="5" spans="1:6" x14ac:dyDescent="0.2">
      <c r="B5" s="324"/>
      <c r="D5" s="229" t="s">
        <v>878</v>
      </c>
    </row>
    <row r="6" spans="1:6" x14ac:dyDescent="0.2">
      <c r="B6" s="324"/>
      <c r="D6" s="15"/>
      <c r="F6" s="13"/>
    </row>
    <row r="7" spans="1:6" ht="12.75" customHeight="1" x14ac:dyDescent="0.2">
      <c r="A7" s="424" t="s">
        <v>879</v>
      </c>
      <c r="B7" s="424"/>
      <c r="C7" s="424"/>
      <c r="D7" s="424"/>
      <c r="E7" s="424"/>
      <c r="F7" s="424"/>
    </row>
    <row r="8" spans="1:6" x14ac:dyDescent="0.2">
      <c r="A8" s="424"/>
      <c r="B8" s="424"/>
      <c r="C8" s="424"/>
      <c r="D8" s="424"/>
      <c r="E8" s="424"/>
      <c r="F8" s="424"/>
    </row>
    <row r="9" spans="1:6" x14ac:dyDescent="0.2">
      <c r="A9" s="432"/>
      <c r="B9" s="432"/>
      <c r="C9" s="432"/>
      <c r="D9" s="432"/>
      <c r="E9" s="433" t="s">
        <v>431</v>
      </c>
      <c r="F9" s="433"/>
    </row>
    <row r="10" spans="1:6" ht="45" customHeight="1" x14ac:dyDescent="0.2">
      <c r="A10" s="326" t="s">
        <v>126</v>
      </c>
      <c r="B10" s="325" t="s">
        <v>773</v>
      </c>
      <c r="C10" s="327" t="s">
        <v>83</v>
      </c>
      <c r="D10" s="328" t="s">
        <v>36</v>
      </c>
      <c r="E10" s="329" t="s">
        <v>880</v>
      </c>
      <c r="F10" s="328" t="s">
        <v>34</v>
      </c>
    </row>
    <row r="11" spans="1:6" ht="12.75" customHeight="1" x14ac:dyDescent="0.2">
      <c r="A11" s="330" t="s">
        <v>2</v>
      </c>
      <c r="B11" s="92" t="s">
        <v>112</v>
      </c>
      <c r="C11" s="412">
        <f>SUM(D11:F11)</f>
        <v>84.86</v>
      </c>
      <c r="D11" s="96">
        <v>79.5</v>
      </c>
      <c r="E11" s="332"/>
      <c r="F11" s="411">
        <v>5.36</v>
      </c>
    </row>
    <row r="12" spans="1:6" ht="12.75" customHeight="1" x14ac:dyDescent="0.2">
      <c r="A12" s="2" t="s">
        <v>21</v>
      </c>
      <c r="B12" s="21" t="s">
        <v>881</v>
      </c>
      <c r="C12" s="331">
        <f t="shared" ref="C12:C61" si="0">SUM(D12:F12)</f>
        <v>72.5</v>
      </c>
      <c r="D12" s="96">
        <v>55.5</v>
      </c>
      <c r="E12" s="332">
        <v>11</v>
      </c>
      <c r="F12" s="96">
        <v>6</v>
      </c>
    </row>
    <row r="13" spans="1:6" ht="12.75" customHeight="1" x14ac:dyDescent="0.2">
      <c r="A13" s="2" t="s">
        <v>26</v>
      </c>
      <c r="B13" s="92" t="s">
        <v>200</v>
      </c>
      <c r="C13" s="331">
        <f t="shared" si="0"/>
        <v>37.299999999999997</v>
      </c>
      <c r="D13" s="96">
        <v>21.8</v>
      </c>
      <c r="E13" s="332">
        <v>15.5</v>
      </c>
      <c r="F13" s="96"/>
    </row>
    <row r="14" spans="1:6" ht="12.75" customHeight="1" x14ac:dyDescent="0.2">
      <c r="A14" s="2" t="s">
        <v>31</v>
      </c>
      <c r="B14" s="92" t="s">
        <v>430</v>
      </c>
      <c r="C14" s="331">
        <f t="shared" si="0"/>
        <v>21.1</v>
      </c>
      <c r="D14" s="96">
        <v>10.199999999999999</v>
      </c>
      <c r="E14" s="332">
        <v>10.9</v>
      </c>
      <c r="F14" s="96"/>
    </row>
    <row r="15" spans="1:6" ht="12.75" customHeight="1" x14ac:dyDescent="0.2">
      <c r="A15" s="2" t="s">
        <v>37</v>
      </c>
      <c r="B15" s="92" t="s">
        <v>192</v>
      </c>
      <c r="C15" s="331">
        <f t="shared" si="0"/>
        <v>69.400000000000006</v>
      </c>
      <c r="D15" s="96">
        <v>62.4</v>
      </c>
      <c r="E15" s="332"/>
      <c r="F15" s="96">
        <v>7</v>
      </c>
    </row>
    <row r="16" spans="1:6" ht="12.75" customHeight="1" x14ac:dyDescent="0.2">
      <c r="A16" s="2" t="s">
        <v>39</v>
      </c>
      <c r="B16" s="92" t="s">
        <v>193</v>
      </c>
      <c r="C16" s="331">
        <f t="shared" si="0"/>
        <v>122.89999999999999</v>
      </c>
      <c r="D16" s="96">
        <v>112.6</v>
      </c>
      <c r="E16" s="332">
        <v>1.8</v>
      </c>
      <c r="F16" s="96">
        <v>8.5</v>
      </c>
    </row>
    <row r="17" spans="1:6" ht="12.75" customHeight="1" x14ac:dyDescent="0.2">
      <c r="A17" s="2" t="s">
        <v>40</v>
      </c>
      <c r="B17" s="92" t="s">
        <v>57</v>
      </c>
      <c r="C17" s="331">
        <f t="shared" si="0"/>
        <v>4.8</v>
      </c>
      <c r="D17" s="96">
        <v>4.8</v>
      </c>
      <c r="E17" s="332"/>
      <c r="F17" s="96"/>
    </row>
    <row r="18" spans="1:6" ht="12.75" customHeight="1" x14ac:dyDescent="0.2">
      <c r="A18" s="2" t="s">
        <v>41</v>
      </c>
      <c r="B18" s="92" t="s">
        <v>97</v>
      </c>
      <c r="C18" s="331">
        <f t="shared" si="0"/>
        <v>6.6</v>
      </c>
      <c r="D18" s="96">
        <v>6.6</v>
      </c>
      <c r="E18" s="332"/>
      <c r="F18" s="96"/>
    </row>
    <row r="19" spans="1:6" ht="12.75" customHeight="1" x14ac:dyDescent="0.2">
      <c r="A19" s="2" t="s">
        <v>42</v>
      </c>
      <c r="B19" s="21" t="s">
        <v>59</v>
      </c>
      <c r="C19" s="331">
        <f t="shared" si="0"/>
        <v>25.599999999999998</v>
      </c>
      <c r="D19" s="96">
        <v>23.2</v>
      </c>
      <c r="E19" s="332"/>
      <c r="F19" s="96">
        <v>2.4</v>
      </c>
    </row>
    <row r="20" spans="1:6" ht="12.75" customHeight="1" x14ac:dyDescent="0.2">
      <c r="A20" s="2" t="s">
        <v>43</v>
      </c>
      <c r="B20" s="333" t="s">
        <v>84</v>
      </c>
      <c r="C20" s="331">
        <f t="shared" si="0"/>
        <v>7.8</v>
      </c>
      <c r="D20" s="96">
        <v>7.1</v>
      </c>
      <c r="E20" s="332">
        <v>0.4</v>
      </c>
      <c r="F20" s="96">
        <v>0.3</v>
      </c>
    </row>
    <row r="21" spans="1:6" ht="12.75" customHeight="1" x14ac:dyDescent="0.2">
      <c r="A21" s="2" t="s">
        <v>44</v>
      </c>
      <c r="B21" s="21" t="s">
        <v>64</v>
      </c>
      <c r="C21" s="331">
        <f t="shared" si="0"/>
        <v>24.4</v>
      </c>
      <c r="D21" s="96">
        <v>17.899999999999999</v>
      </c>
      <c r="E21" s="332">
        <v>0.5</v>
      </c>
      <c r="F21" s="96">
        <v>6</v>
      </c>
    </row>
    <row r="22" spans="1:6" ht="12.75" customHeight="1" x14ac:dyDescent="0.2">
      <c r="A22" s="2" t="s">
        <v>45</v>
      </c>
      <c r="B22" s="21" t="s">
        <v>66</v>
      </c>
      <c r="C22" s="331">
        <f t="shared" si="0"/>
        <v>29.6</v>
      </c>
      <c r="D22" s="96">
        <v>12.3</v>
      </c>
      <c r="E22" s="332">
        <v>16.2</v>
      </c>
      <c r="F22" s="96">
        <v>1.1000000000000001</v>
      </c>
    </row>
    <row r="23" spans="1:6" ht="12.75" customHeight="1" x14ac:dyDescent="0.2">
      <c r="A23" s="2" t="s">
        <v>46</v>
      </c>
      <c r="B23" s="92" t="s">
        <v>86</v>
      </c>
      <c r="C23" s="331">
        <f t="shared" si="0"/>
        <v>13.399999999999999</v>
      </c>
      <c r="D23" s="96">
        <v>10.7</v>
      </c>
      <c r="E23" s="332">
        <v>2.7</v>
      </c>
      <c r="F23" s="96"/>
    </row>
    <row r="24" spans="1:6" ht="12.75" customHeight="1" x14ac:dyDescent="0.2">
      <c r="A24" s="2" t="s">
        <v>47</v>
      </c>
      <c r="B24" s="92" t="s">
        <v>156</v>
      </c>
      <c r="C24" s="331">
        <f t="shared" si="0"/>
        <v>27.1</v>
      </c>
      <c r="D24" s="96">
        <v>10.8</v>
      </c>
      <c r="E24" s="332">
        <v>16.2</v>
      </c>
      <c r="F24" s="96">
        <v>0.1</v>
      </c>
    </row>
    <row r="25" spans="1:6" ht="12.75" customHeight="1" x14ac:dyDescent="0.2">
      <c r="A25" s="2" t="s">
        <v>48</v>
      </c>
      <c r="B25" s="21" t="s">
        <v>893</v>
      </c>
      <c r="C25" s="331">
        <f t="shared" si="0"/>
        <v>16</v>
      </c>
      <c r="D25" s="96">
        <v>6</v>
      </c>
      <c r="E25" s="332">
        <v>10</v>
      </c>
      <c r="F25" s="96"/>
    </row>
    <row r="26" spans="1:6" ht="12.75" customHeight="1" x14ac:dyDescent="0.2">
      <c r="A26" s="2" t="s">
        <v>49</v>
      </c>
      <c r="B26" s="21" t="s">
        <v>87</v>
      </c>
      <c r="C26" s="331">
        <f t="shared" si="0"/>
        <v>30.599999999999998</v>
      </c>
      <c r="D26" s="96">
        <v>27.9</v>
      </c>
      <c r="E26" s="332">
        <v>1.3</v>
      </c>
      <c r="F26" s="96">
        <v>1.4</v>
      </c>
    </row>
    <row r="27" spans="1:6" ht="12.75" customHeight="1" x14ac:dyDescent="0.2">
      <c r="A27" s="2" t="s">
        <v>50</v>
      </c>
      <c r="B27" s="21" t="s">
        <v>882</v>
      </c>
      <c r="C27" s="331">
        <f t="shared" si="0"/>
        <v>22</v>
      </c>
      <c r="D27" s="96"/>
      <c r="E27" s="332">
        <v>22</v>
      </c>
      <c r="F27" s="96"/>
    </row>
    <row r="28" spans="1:6" ht="12.75" customHeight="1" x14ac:dyDescent="0.2">
      <c r="A28" s="2" t="s">
        <v>51</v>
      </c>
      <c r="B28" s="92" t="s">
        <v>199</v>
      </c>
      <c r="C28" s="331">
        <f t="shared" si="0"/>
        <v>13</v>
      </c>
      <c r="D28" s="96">
        <v>8.5</v>
      </c>
      <c r="E28" s="332">
        <v>4.5</v>
      </c>
      <c r="F28" s="96"/>
    </row>
    <row r="29" spans="1:6" ht="12.75" customHeight="1" x14ac:dyDescent="0.2">
      <c r="A29" s="334" t="s">
        <v>52</v>
      </c>
      <c r="B29" s="92" t="s">
        <v>145</v>
      </c>
      <c r="C29" s="331">
        <f t="shared" si="0"/>
        <v>83</v>
      </c>
      <c r="D29" s="96"/>
      <c r="E29" s="332">
        <v>83</v>
      </c>
      <c r="F29" s="96"/>
    </row>
    <row r="30" spans="1:6" ht="12.75" customHeight="1" x14ac:dyDescent="0.2">
      <c r="A30" s="334" t="s">
        <v>53</v>
      </c>
      <c r="B30" s="92" t="s">
        <v>157</v>
      </c>
      <c r="C30" s="331">
        <f t="shared" si="0"/>
        <v>78.5</v>
      </c>
      <c r="D30" s="96"/>
      <c r="E30" s="332">
        <v>78.5</v>
      </c>
      <c r="F30" s="96"/>
    </row>
    <row r="31" spans="1:6" ht="12.75" customHeight="1" x14ac:dyDescent="0.2">
      <c r="A31" s="334" t="s">
        <v>54</v>
      </c>
      <c r="B31" s="92" t="s">
        <v>187</v>
      </c>
      <c r="C31" s="331">
        <f t="shared" si="0"/>
        <v>74.5</v>
      </c>
      <c r="D31" s="96"/>
      <c r="E31" s="332">
        <v>74.5</v>
      </c>
      <c r="F31" s="96"/>
    </row>
    <row r="32" spans="1:6" ht="12.75" customHeight="1" x14ac:dyDescent="0.2">
      <c r="A32" s="334" t="s">
        <v>55</v>
      </c>
      <c r="B32" s="92" t="s">
        <v>883</v>
      </c>
      <c r="C32" s="331">
        <f t="shared" si="0"/>
        <v>13.7</v>
      </c>
      <c r="D32" s="96"/>
      <c r="E32" s="332">
        <v>13.7</v>
      </c>
      <c r="F32" s="96"/>
    </row>
    <row r="33" spans="1:11" ht="12.75" customHeight="1" x14ac:dyDescent="0.2">
      <c r="A33" s="334" t="s">
        <v>56</v>
      </c>
      <c r="B33" s="92" t="s">
        <v>108</v>
      </c>
      <c r="C33" s="331">
        <f t="shared" si="0"/>
        <v>22.2</v>
      </c>
      <c r="D33" s="96"/>
      <c r="E33" s="332">
        <v>22.2</v>
      </c>
      <c r="F33" s="96"/>
    </row>
    <row r="34" spans="1:11" ht="12.75" customHeight="1" x14ac:dyDescent="0.2">
      <c r="A34" s="334" t="s">
        <v>58</v>
      </c>
      <c r="B34" s="92" t="s">
        <v>88</v>
      </c>
      <c r="C34" s="331">
        <f t="shared" si="0"/>
        <v>40.799999999999997</v>
      </c>
      <c r="D34" s="96"/>
      <c r="E34" s="332">
        <v>40.799999999999997</v>
      </c>
      <c r="F34" s="96"/>
    </row>
    <row r="35" spans="1:11" ht="12.75" customHeight="1" x14ac:dyDescent="0.2">
      <c r="A35" s="334" t="s">
        <v>60</v>
      </c>
      <c r="B35" s="92" t="s">
        <v>892</v>
      </c>
      <c r="C35" s="331">
        <f t="shared" si="0"/>
        <v>20.6</v>
      </c>
      <c r="D35" s="96">
        <v>8.1999999999999993</v>
      </c>
      <c r="E35" s="332">
        <v>12.4</v>
      </c>
      <c r="F35" s="96"/>
    </row>
    <row r="36" spans="1:11" ht="12.75" customHeight="1" x14ac:dyDescent="0.2">
      <c r="A36" s="334" t="s">
        <v>62</v>
      </c>
      <c r="B36" s="92" t="s">
        <v>674</v>
      </c>
      <c r="C36" s="412">
        <f t="shared" si="0"/>
        <v>69.650000000000006</v>
      </c>
      <c r="D36" s="96"/>
      <c r="E36" s="332">
        <v>69.5</v>
      </c>
      <c r="F36" s="411">
        <v>0.15</v>
      </c>
    </row>
    <row r="37" spans="1:11" ht="12.75" customHeight="1" x14ac:dyDescent="0.2">
      <c r="A37" s="334" t="s">
        <v>63</v>
      </c>
      <c r="B37" s="92" t="s">
        <v>89</v>
      </c>
      <c r="C37" s="331">
        <f t="shared" si="0"/>
        <v>27.9</v>
      </c>
      <c r="D37" s="96"/>
      <c r="E37" s="332">
        <v>27.9</v>
      </c>
      <c r="F37" s="96"/>
    </row>
    <row r="38" spans="1:11" ht="12.75" customHeight="1" x14ac:dyDescent="0.2">
      <c r="A38" s="334" t="s">
        <v>65</v>
      </c>
      <c r="B38" s="21" t="s">
        <v>98</v>
      </c>
      <c r="C38" s="331">
        <f t="shared" si="0"/>
        <v>72.8</v>
      </c>
      <c r="D38" s="96"/>
      <c r="E38" s="332">
        <v>72.8</v>
      </c>
      <c r="F38" s="96"/>
    </row>
    <row r="39" spans="1:11" ht="12.75" customHeight="1" x14ac:dyDescent="0.2">
      <c r="A39" s="334" t="s">
        <v>67</v>
      </c>
      <c r="B39" s="92" t="s">
        <v>109</v>
      </c>
      <c r="C39" s="331">
        <f t="shared" si="0"/>
        <v>35.799999999999997</v>
      </c>
      <c r="D39" s="96"/>
      <c r="E39" s="332">
        <v>35.799999999999997</v>
      </c>
      <c r="F39" s="96"/>
    </row>
    <row r="40" spans="1:11" ht="12.75" customHeight="1" x14ac:dyDescent="0.2">
      <c r="A40" s="334" t="s">
        <v>68</v>
      </c>
      <c r="B40" s="92" t="s">
        <v>189</v>
      </c>
      <c r="C40" s="331">
        <f t="shared" si="0"/>
        <v>52</v>
      </c>
      <c r="D40" s="96"/>
      <c r="E40" s="332">
        <v>52</v>
      </c>
      <c r="F40" s="96"/>
    </row>
    <row r="41" spans="1:11" ht="12.75" customHeight="1" x14ac:dyDescent="0.2">
      <c r="A41" s="334" t="s">
        <v>69</v>
      </c>
      <c r="B41" s="92" t="s">
        <v>190</v>
      </c>
      <c r="C41" s="331">
        <f t="shared" si="0"/>
        <v>10</v>
      </c>
      <c r="D41" s="96"/>
      <c r="E41" s="332">
        <v>10</v>
      </c>
      <c r="F41" s="96"/>
    </row>
    <row r="42" spans="1:11" ht="12.75" customHeight="1" x14ac:dyDescent="0.2">
      <c r="A42" s="334" t="s">
        <v>70</v>
      </c>
      <c r="B42" s="92" t="s">
        <v>201</v>
      </c>
      <c r="C42" s="331">
        <f t="shared" si="0"/>
        <v>26.9</v>
      </c>
      <c r="D42" s="96"/>
      <c r="E42" s="332">
        <v>17</v>
      </c>
      <c r="F42" s="96">
        <v>9.9</v>
      </c>
    </row>
    <row r="43" spans="1:11" ht="12.75" customHeight="1" x14ac:dyDescent="0.2">
      <c r="A43" s="334" t="s">
        <v>71</v>
      </c>
      <c r="B43" s="92" t="s">
        <v>146</v>
      </c>
      <c r="C43" s="331">
        <f t="shared" si="0"/>
        <v>10.4</v>
      </c>
      <c r="D43" s="96"/>
      <c r="E43" s="332">
        <v>10.4</v>
      </c>
      <c r="F43" s="96"/>
    </row>
    <row r="44" spans="1:11" ht="12.75" customHeight="1" x14ac:dyDescent="0.2">
      <c r="A44" s="334" t="s">
        <v>72</v>
      </c>
      <c r="B44" s="92" t="s">
        <v>111</v>
      </c>
      <c r="C44" s="331">
        <f t="shared" si="0"/>
        <v>65.599999999999994</v>
      </c>
      <c r="D44" s="96">
        <v>65.599999999999994</v>
      </c>
      <c r="E44" s="332"/>
      <c r="F44" s="96"/>
      <c r="H44" s="97"/>
      <c r="I44" s="97"/>
      <c r="J44" s="335"/>
      <c r="K44" s="97"/>
    </row>
    <row r="45" spans="1:11" ht="12.75" customHeight="1" x14ac:dyDescent="0.2">
      <c r="A45" s="334" t="s">
        <v>73</v>
      </c>
      <c r="B45" s="92" t="s">
        <v>107</v>
      </c>
      <c r="C45" s="331">
        <f t="shared" si="0"/>
        <v>0.4</v>
      </c>
      <c r="D45" s="96">
        <v>0.4</v>
      </c>
      <c r="E45" s="332"/>
      <c r="F45" s="96"/>
      <c r="H45" s="97"/>
      <c r="I45" s="97"/>
      <c r="J45" s="335"/>
      <c r="K45" s="97"/>
    </row>
    <row r="46" spans="1:11" ht="12.75" customHeight="1" x14ac:dyDescent="0.2">
      <c r="A46" s="334" t="s">
        <v>74</v>
      </c>
      <c r="B46" s="336" t="s">
        <v>198</v>
      </c>
      <c r="C46" s="331">
        <f t="shared" si="0"/>
        <v>36</v>
      </c>
      <c r="D46" s="96">
        <v>36</v>
      </c>
      <c r="E46" s="337"/>
      <c r="F46" s="338"/>
    </row>
    <row r="47" spans="1:11" ht="12.75" customHeight="1" x14ac:dyDescent="0.2">
      <c r="A47" s="339" t="s">
        <v>884</v>
      </c>
      <c r="B47" s="340" t="s">
        <v>885</v>
      </c>
      <c r="C47" s="331">
        <f t="shared" si="0"/>
        <v>8</v>
      </c>
      <c r="D47" s="96">
        <v>8</v>
      </c>
      <c r="E47" s="337"/>
      <c r="F47" s="338"/>
    </row>
    <row r="48" spans="1:11" ht="12.75" customHeight="1" x14ac:dyDescent="0.2">
      <c r="A48" s="334" t="s">
        <v>81</v>
      </c>
      <c r="B48" s="92" t="s">
        <v>886</v>
      </c>
      <c r="C48" s="331">
        <f t="shared" si="0"/>
        <v>25.7</v>
      </c>
      <c r="D48" s="96">
        <v>25.7</v>
      </c>
      <c r="E48" s="337"/>
      <c r="F48" s="338"/>
      <c r="J48" s="13"/>
    </row>
    <row r="49" spans="1:12" ht="12.75" customHeight="1" x14ac:dyDescent="0.2">
      <c r="A49" s="334" t="s">
        <v>90</v>
      </c>
      <c r="B49" s="92" t="s">
        <v>887</v>
      </c>
      <c r="C49" s="331">
        <f t="shared" si="0"/>
        <v>36</v>
      </c>
      <c r="D49" s="96">
        <v>36</v>
      </c>
      <c r="E49" s="337"/>
      <c r="F49" s="338"/>
      <c r="H49" s="97"/>
      <c r="I49" s="97"/>
      <c r="J49" s="97"/>
      <c r="K49" s="97"/>
      <c r="L49" s="97"/>
    </row>
    <row r="50" spans="1:12" ht="12.75" customHeight="1" x14ac:dyDescent="0.2">
      <c r="A50" s="334" t="s">
        <v>91</v>
      </c>
      <c r="B50" s="341" t="s">
        <v>888</v>
      </c>
      <c r="C50" s="331">
        <f t="shared" si="0"/>
        <v>21.8</v>
      </c>
      <c r="D50" s="96">
        <v>21.8</v>
      </c>
      <c r="E50" s="337"/>
      <c r="F50" s="338"/>
    </row>
    <row r="51" spans="1:12" ht="12.75" customHeight="1" x14ac:dyDescent="0.2">
      <c r="A51" s="334" t="s">
        <v>92</v>
      </c>
      <c r="B51" s="92" t="s">
        <v>166</v>
      </c>
      <c r="C51" s="331">
        <f t="shared" si="0"/>
        <v>872</v>
      </c>
      <c r="D51" s="96"/>
      <c r="E51" s="332">
        <v>871.7</v>
      </c>
      <c r="F51" s="96">
        <v>0.3</v>
      </c>
    </row>
    <row r="52" spans="1:12" ht="12.75" customHeight="1" x14ac:dyDescent="0.2">
      <c r="A52" s="334" t="s">
        <v>93</v>
      </c>
      <c r="B52" s="92" t="s">
        <v>85</v>
      </c>
      <c r="C52" s="331">
        <f t="shared" si="0"/>
        <v>3.1</v>
      </c>
      <c r="D52" s="96">
        <v>1.3</v>
      </c>
      <c r="E52" s="332"/>
      <c r="F52" s="96">
        <v>1.8</v>
      </c>
    </row>
    <row r="53" spans="1:12" ht="12.75" customHeight="1" x14ac:dyDescent="0.2">
      <c r="A53" s="334" t="s">
        <v>94</v>
      </c>
      <c r="B53" s="92" t="s">
        <v>106</v>
      </c>
      <c r="C53" s="331">
        <f t="shared" si="0"/>
        <v>8.3000000000000007</v>
      </c>
      <c r="D53" s="96">
        <v>8.3000000000000007</v>
      </c>
      <c r="E53" s="332"/>
      <c r="F53" s="96"/>
    </row>
    <row r="54" spans="1:12" ht="12.75" customHeight="1" x14ac:dyDescent="0.2">
      <c r="A54" s="334" t="s">
        <v>95</v>
      </c>
      <c r="B54" s="92" t="s">
        <v>147</v>
      </c>
      <c r="C54" s="331">
        <f t="shared" si="0"/>
        <v>222.29999999999998</v>
      </c>
      <c r="D54" s="96">
        <v>218.2</v>
      </c>
      <c r="E54" s="332"/>
      <c r="F54" s="96">
        <v>4.0999999999999996</v>
      </c>
      <c r="J54" s="13"/>
    </row>
    <row r="55" spans="1:12" ht="12.75" customHeight="1" x14ac:dyDescent="0.2">
      <c r="A55" s="334" t="s">
        <v>96</v>
      </c>
      <c r="B55" s="92" t="s">
        <v>101</v>
      </c>
      <c r="C55" s="331">
        <f t="shared" si="0"/>
        <v>0.2</v>
      </c>
      <c r="D55" s="96">
        <v>0.2</v>
      </c>
      <c r="E55" s="332"/>
      <c r="F55" s="96"/>
    </row>
    <row r="56" spans="1:12" ht="12.75" customHeight="1" x14ac:dyDescent="0.2">
      <c r="A56" s="334" t="s">
        <v>99</v>
      </c>
      <c r="B56" s="92" t="s">
        <v>149</v>
      </c>
      <c r="C56" s="331">
        <f t="shared" si="0"/>
        <v>0.1</v>
      </c>
      <c r="D56" s="96">
        <v>0.1</v>
      </c>
      <c r="E56" s="332"/>
      <c r="F56" s="96"/>
    </row>
    <row r="57" spans="1:12" ht="12.75" customHeight="1" x14ac:dyDescent="0.2">
      <c r="A57" s="334" t="s">
        <v>100</v>
      </c>
      <c r="B57" s="92" t="s">
        <v>150</v>
      </c>
      <c r="C57" s="331">
        <f t="shared" si="0"/>
        <v>2.4</v>
      </c>
      <c r="D57" s="96">
        <v>2.4</v>
      </c>
      <c r="E57" s="332"/>
      <c r="F57" s="96"/>
      <c r="H57" s="97"/>
      <c r="J57" s="97"/>
      <c r="K57" s="97"/>
      <c r="L57" s="97"/>
    </row>
    <row r="58" spans="1:12" ht="12.75" customHeight="1" x14ac:dyDescent="0.2">
      <c r="A58" s="334" t="s">
        <v>103</v>
      </c>
      <c r="B58" s="92" t="s">
        <v>151</v>
      </c>
      <c r="C58" s="331">
        <f t="shared" si="0"/>
        <v>6.2</v>
      </c>
      <c r="D58" s="96">
        <v>4.4000000000000004</v>
      </c>
      <c r="E58" s="332"/>
      <c r="F58" s="96">
        <v>1.8</v>
      </c>
    </row>
    <row r="59" spans="1:12" ht="12.75" customHeight="1" x14ac:dyDescent="0.2">
      <c r="A59" s="334" t="s">
        <v>104</v>
      </c>
      <c r="B59" s="92" t="s">
        <v>152</v>
      </c>
      <c r="C59" s="331">
        <f t="shared" si="0"/>
        <v>1.4000000000000001</v>
      </c>
      <c r="D59" s="96">
        <v>0.3</v>
      </c>
      <c r="E59" s="332"/>
      <c r="F59" s="96">
        <v>1.1000000000000001</v>
      </c>
    </row>
    <row r="60" spans="1:12" ht="12.75" customHeight="1" x14ac:dyDescent="0.2">
      <c r="A60" s="334" t="s">
        <v>105</v>
      </c>
      <c r="B60" s="92" t="s">
        <v>148</v>
      </c>
      <c r="C60" s="331">
        <f t="shared" si="0"/>
        <v>27.5</v>
      </c>
      <c r="D60" s="96">
        <v>10</v>
      </c>
      <c r="E60" s="332"/>
      <c r="F60" s="96">
        <v>17.5</v>
      </c>
    </row>
    <row r="61" spans="1:12" ht="12.75" customHeight="1" x14ac:dyDescent="0.2">
      <c r="A61" s="342" t="s">
        <v>102</v>
      </c>
      <c r="B61" s="92" t="s">
        <v>75</v>
      </c>
      <c r="C61" s="331">
        <f t="shared" si="0"/>
        <v>45.1</v>
      </c>
      <c r="D61" s="96">
        <v>5</v>
      </c>
      <c r="E61" s="332"/>
      <c r="F61" s="96">
        <v>40.1</v>
      </c>
      <c r="J61" s="13"/>
    </row>
    <row r="62" spans="1:12" x14ac:dyDescent="0.2">
      <c r="A62" s="343"/>
      <c r="B62" s="344" t="s">
        <v>889</v>
      </c>
      <c r="C62" s="413">
        <f>SUM(C11:C61)</f>
        <v>2649.8100000000004</v>
      </c>
      <c r="D62" s="345">
        <f>SUM(D11:D61)</f>
        <v>929.69999999999993</v>
      </c>
      <c r="E62" s="345">
        <f>SUM(E11:E61)</f>
        <v>1605.1999999999998</v>
      </c>
      <c r="F62" s="413">
        <f>SUM(F11:F61)</f>
        <v>114.91</v>
      </c>
      <c r="H62" s="346"/>
    </row>
    <row r="63" spans="1:12" x14ac:dyDescent="0.2">
      <c r="A63" s="93"/>
      <c r="B63" s="347" t="s">
        <v>890</v>
      </c>
      <c r="C63" s="348"/>
      <c r="D63" s="348"/>
      <c r="E63" s="348"/>
      <c r="F63" s="348"/>
    </row>
    <row r="64" spans="1:12" x14ac:dyDescent="0.2">
      <c r="A64" s="93"/>
      <c r="B64" s="347" t="s">
        <v>891</v>
      </c>
      <c r="C64" s="348"/>
      <c r="D64" s="348"/>
      <c r="E64" s="348"/>
      <c r="F64" s="348"/>
    </row>
  </sheetData>
  <mergeCells count="3">
    <mergeCell ref="A7:F8"/>
    <mergeCell ref="A9:D9"/>
    <mergeCell ref="E9:F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6"/>
  <sheetViews>
    <sheetView zoomScaleNormal="100" workbookViewId="0">
      <selection activeCell="E4" sqref="E4"/>
    </sheetView>
  </sheetViews>
  <sheetFormatPr defaultRowHeight="12.75" x14ac:dyDescent="0.2"/>
  <cols>
    <col min="1" max="1" width="12.7109375" customWidth="1"/>
    <col min="2" max="2" width="37.42578125" customWidth="1"/>
    <col min="3" max="3" width="5.140625" customWidth="1"/>
    <col min="4" max="4" width="12.28515625" customWidth="1"/>
    <col min="5" max="5" width="12" customWidth="1"/>
    <col min="6" max="6" width="12.42578125" customWidth="1"/>
    <col min="7" max="7" width="12" customWidth="1"/>
    <col min="9" max="9" width="10.140625" bestFit="1" customWidth="1"/>
    <col min="10" max="11" width="10.5703125" bestFit="1" customWidth="1"/>
    <col min="12" max="12" width="10.140625" bestFit="1" customWidth="1"/>
    <col min="13" max="13" width="10.5703125" customWidth="1"/>
  </cols>
  <sheetData>
    <row r="1" spans="1:10" x14ac:dyDescent="0.2">
      <c r="B1" s="351"/>
      <c r="E1" s="14" t="s">
        <v>0</v>
      </c>
    </row>
    <row r="2" spans="1:10" x14ac:dyDescent="0.2">
      <c r="E2" s="15" t="s">
        <v>679</v>
      </c>
    </row>
    <row r="3" spans="1:10" x14ac:dyDescent="0.2">
      <c r="E3" s="15" t="s">
        <v>767</v>
      </c>
    </row>
    <row r="4" spans="1:10" x14ac:dyDescent="0.2">
      <c r="E4" s="14" t="s">
        <v>944</v>
      </c>
      <c r="F4" s="14"/>
    </row>
    <row r="5" spans="1:10" x14ac:dyDescent="0.2">
      <c r="E5" s="229" t="s">
        <v>768</v>
      </c>
      <c r="F5" s="434" t="s">
        <v>185</v>
      </c>
      <c r="G5" s="434"/>
    </row>
    <row r="6" spans="1:10" x14ac:dyDescent="0.2">
      <c r="E6" s="15"/>
      <c r="G6" s="13"/>
    </row>
    <row r="7" spans="1:10" ht="15.75" customHeight="1" x14ac:dyDescent="0.25">
      <c r="A7" s="435" t="s">
        <v>680</v>
      </c>
      <c r="B7" s="435"/>
      <c r="C7" s="435"/>
      <c r="D7" s="435"/>
      <c r="E7" s="435"/>
      <c r="F7" s="435"/>
      <c r="G7" s="435"/>
    </row>
    <row r="8" spans="1:10" x14ac:dyDescent="0.2">
      <c r="G8" s="90" t="s">
        <v>431</v>
      </c>
      <c r="H8" s="14"/>
      <c r="I8" s="14"/>
      <c r="J8" s="14"/>
    </row>
    <row r="9" spans="1:10" ht="11.25" customHeight="1" x14ac:dyDescent="0.2">
      <c r="A9" s="436" t="s">
        <v>126</v>
      </c>
      <c r="B9" s="439" t="s">
        <v>135</v>
      </c>
      <c r="C9" s="442" t="s">
        <v>113</v>
      </c>
      <c r="D9" s="445" t="s">
        <v>83</v>
      </c>
      <c r="E9" s="448" t="s">
        <v>76</v>
      </c>
      <c r="F9" s="449"/>
      <c r="G9" s="450"/>
      <c r="H9" s="14"/>
      <c r="I9" s="14"/>
      <c r="J9" s="14"/>
    </row>
    <row r="10" spans="1:10" ht="12.75" customHeight="1" x14ac:dyDescent="0.2">
      <c r="A10" s="437"/>
      <c r="B10" s="440"/>
      <c r="C10" s="443"/>
      <c r="D10" s="446"/>
      <c r="E10" s="448" t="s">
        <v>77</v>
      </c>
      <c r="F10" s="449"/>
      <c r="G10" s="436" t="s">
        <v>78</v>
      </c>
      <c r="H10" s="14"/>
      <c r="I10" s="14"/>
      <c r="J10" s="14"/>
    </row>
    <row r="11" spans="1:10" ht="11.25" customHeight="1" x14ac:dyDescent="0.2">
      <c r="A11" s="437"/>
      <c r="B11" s="440"/>
      <c r="C11" s="443"/>
      <c r="D11" s="446"/>
      <c r="E11" s="454" t="s">
        <v>80</v>
      </c>
      <c r="F11" s="454" t="s">
        <v>79</v>
      </c>
      <c r="G11" s="437"/>
      <c r="H11" s="14"/>
      <c r="I11" s="14"/>
      <c r="J11" s="14"/>
    </row>
    <row r="12" spans="1:10" ht="11.25" customHeight="1" x14ac:dyDescent="0.2">
      <c r="A12" s="437"/>
      <c r="B12" s="440"/>
      <c r="C12" s="443"/>
      <c r="D12" s="446"/>
      <c r="E12" s="455"/>
      <c r="F12" s="455"/>
      <c r="G12" s="437"/>
      <c r="H12" s="14"/>
      <c r="I12" s="14"/>
      <c r="J12" s="14"/>
    </row>
    <row r="13" spans="1:10" ht="43.5" customHeight="1" x14ac:dyDescent="0.2">
      <c r="A13" s="438"/>
      <c r="B13" s="441"/>
      <c r="C13" s="444"/>
      <c r="D13" s="447"/>
      <c r="E13" s="456"/>
      <c r="F13" s="456"/>
      <c r="G13" s="438"/>
      <c r="H13" s="14"/>
      <c r="I13" s="14"/>
      <c r="J13" s="14"/>
    </row>
    <row r="14" spans="1:10" x14ac:dyDescent="0.2">
      <c r="A14" s="16">
        <v>1</v>
      </c>
      <c r="B14" s="12">
        <v>2</v>
      </c>
      <c r="C14" s="17">
        <v>3</v>
      </c>
      <c r="D14" s="16">
        <v>4</v>
      </c>
      <c r="E14" s="16">
        <v>5</v>
      </c>
      <c r="F14" s="16">
        <v>6</v>
      </c>
      <c r="G14" s="16">
        <v>7</v>
      </c>
    </row>
    <row r="15" spans="1:10" x14ac:dyDescent="0.2">
      <c r="A15" s="153" t="s">
        <v>2</v>
      </c>
      <c r="B15" s="155" t="s">
        <v>112</v>
      </c>
      <c r="C15" s="73"/>
      <c r="D15" s="259">
        <f>E15+G15</f>
        <v>1556.7300000000002</v>
      </c>
      <c r="E15" s="286">
        <f>E17</f>
        <v>1516.0400000000002</v>
      </c>
      <c r="F15" s="259">
        <f>F17</f>
        <v>960.32099999999991</v>
      </c>
      <c r="G15" s="255">
        <f>G17</f>
        <v>40.69</v>
      </c>
    </row>
    <row r="16" spans="1:10" x14ac:dyDescent="0.2">
      <c r="A16" s="152"/>
      <c r="B16" s="28" t="s">
        <v>76</v>
      </c>
      <c r="C16" s="54"/>
      <c r="D16" s="260"/>
      <c r="E16" s="170"/>
      <c r="F16" s="261"/>
      <c r="G16" s="105"/>
    </row>
    <row r="17" spans="1:7" x14ac:dyDescent="0.2">
      <c r="A17" s="152" t="s">
        <v>4</v>
      </c>
      <c r="B17" s="22" t="s">
        <v>143</v>
      </c>
      <c r="C17" s="157" t="s">
        <v>122</v>
      </c>
      <c r="D17" s="262">
        <f t="shared" ref="D17:D106" si="0">E17+G17</f>
        <v>1556.7300000000002</v>
      </c>
      <c r="E17" s="262">
        <f>E18+E19+E20+E21+E22</f>
        <v>1516.0400000000002</v>
      </c>
      <c r="F17" s="262">
        <f>F18+F19+F20+F21+F22</f>
        <v>960.32099999999991</v>
      </c>
      <c r="G17" s="257">
        <f>G18+G19+G20+G21+G22</f>
        <v>40.69</v>
      </c>
    </row>
    <row r="18" spans="1:7" x14ac:dyDescent="0.2">
      <c r="A18" s="152" t="s">
        <v>6</v>
      </c>
      <c r="B18" s="79" t="s">
        <v>158</v>
      </c>
      <c r="C18" s="157"/>
      <c r="D18" s="111">
        <f t="shared" si="0"/>
        <v>319.5</v>
      </c>
      <c r="E18" s="203">
        <v>290.10000000000002</v>
      </c>
      <c r="F18" s="175">
        <v>149.94999999999999</v>
      </c>
      <c r="G18" s="105">
        <v>29.4</v>
      </c>
    </row>
    <row r="19" spans="1:7" x14ac:dyDescent="0.2">
      <c r="A19" s="152" t="s">
        <v>7</v>
      </c>
      <c r="B19" s="79" t="s">
        <v>121</v>
      </c>
      <c r="C19" s="54"/>
      <c r="D19" s="175">
        <f t="shared" si="0"/>
        <v>1121.7</v>
      </c>
      <c r="E19" s="185">
        <v>1110.4100000000001</v>
      </c>
      <c r="F19" s="175">
        <v>779.54</v>
      </c>
      <c r="G19" s="172">
        <v>11.29</v>
      </c>
    </row>
    <row r="20" spans="1:7" x14ac:dyDescent="0.2">
      <c r="A20" s="152" t="s">
        <v>186</v>
      </c>
      <c r="B20" s="79" t="s">
        <v>167</v>
      </c>
      <c r="C20" s="54"/>
      <c r="D20" s="175">
        <f t="shared" si="0"/>
        <v>84.86</v>
      </c>
      <c r="E20" s="185">
        <v>84.86</v>
      </c>
      <c r="F20" s="113">
        <v>7.4</v>
      </c>
      <c r="G20" s="105"/>
    </row>
    <row r="21" spans="1:7" ht="25.5" customHeight="1" x14ac:dyDescent="0.2">
      <c r="A21" s="199" t="s">
        <v>721</v>
      </c>
      <c r="B21" s="224" t="s">
        <v>720</v>
      </c>
      <c r="C21" s="225"/>
      <c r="D21" s="113">
        <f t="shared" si="0"/>
        <v>26.7</v>
      </c>
      <c r="E21" s="127">
        <v>26.7</v>
      </c>
      <c r="F21" s="113">
        <v>20.399999999999999</v>
      </c>
      <c r="G21" s="105"/>
    </row>
    <row r="22" spans="1:7" ht="39" customHeight="1" x14ac:dyDescent="0.2">
      <c r="A22" s="199" t="s">
        <v>774</v>
      </c>
      <c r="B22" s="224" t="s">
        <v>775</v>
      </c>
      <c r="C22" s="225"/>
      <c r="D22" s="254">
        <f t="shared" si="0"/>
        <v>3.97</v>
      </c>
      <c r="E22" s="263">
        <v>3.97</v>
      </c>
      <c r="F22" s="254">
        <v>3.0310000000000001</v>
      </c>
      <c r="G22" s="105"/>
    </row>
    <row r="23" spans="1:7" x14ac:dyDescent="0.2">
      <c r="A23" s="153" t="s">
        <v>21</v>
      </c>
      <c r="B23" s="155" t="s">
        <v>184</v>
      </c>
      <c r="C23" s="73"/>
      <c r="D23" s="255">
        <f t="shared" si="0"/>
        <v>1555.35</v>
      </c>
      <c r="E23" s="264">
        <f>E25</f>
        <v>1549.05</v>
      </c>
      <c r="F23" s="160">
        <f>F25</f>
        <v>1007.251</v>
      </c>
      <c r="G23" s="265">
        <f>G25</f>
        <v>6.3</v>
      </c>
    </row>
    <row r="24" spans="1:7" x14ac:dyDescent="0.2">
      <c r="A24" s="152"/>
      <c r="B24" s="28" t="s">
        <v>76</v>
      </c>
      <c r="C24" s="54"/>
      <c r="D24" s="256"/>
      <c r="E24" s="185"/>
      <c r="F24" s="173"/>
      <c r="G24" s="105"/>
    </row>
    <row r="25" spans="1:7" x14ac:dyDescent="0.2">
      <c r="A25" s="152" t="s">
        <v>22</v>
      </c>
      <c r="B25" s="22" t="s">
        <v>143</v>
      </c>
      <c r="C25" s="157" t="s">
        <v>122</v>
      </c>
      <c r="D25" s="257">
        <f t="shared" si="0"/>
        <v>1555.35</v>
      </c>
      <c r="E25" s="251">
        <f>E26+E27+E28+E29+E30+E31</f>
        <v>1549.05</v>
      </c>
      <c r="F25" s="159">
        <f>F26+F27+F28+F29+F30+F31</f>
        <v>1007.251</v>
      </c>
      <c r="G25" s="251">
        <f>G26+G27+G28+G29+G30+G31</f>
        <v>6.3</v>
      </c>
    </row>
    <row r="26" spans="1:7" x14ac:dyDescent="0.2">
      <c r="A26" s="152" t="s">
        <v>23</v>
      </c>
      <c r="B26" s="79" t="s">
        <v>158</v>
      </c>
      <c r="C26" s="157"/>
      <c r="D26" s="113">
        <f t="shared" si="0"/>
        <v>461.6</v>
      </c>
      <c r="E26" s="120">
        <v>461.6</v>
      </c>
      <c r="F26" s="113">
        <v>250.3</v>
      </c>
      <c r="G26" s="105"/>
    </row>
    <row r="27" spans="1:7" x14ac:dyDescent="0.2">
      <c r="A27" s="152" t="s">
        <v>25</v>
      </c>
      <c r="B27" s="79" t="s">
        <v>121</v>
      </c>
      <c r="C27" s="54"/>
      <c r="D27" s="113">
        <f t="shared" si="0"/>
        <v>902.69999999999993</v>
      </c>
      <c r="E27" s="120">
        <v>896.4</v>
      </c>
      <c r="F27" s="254">
        <v>665.721</v>
      </c>
      <c r="G27" s="105">
        <v>6.3</v>
      </c>
    </row>
    <row r="28" spans="1:7" x14ac:dyDescent="0.2">
      <c r="A28" s="152" t="s">
        <v>163</v>
      </c>
      <c r="B28" s="79" t="s">
        <v>196</v>
      </c>
      <c r="C28" s="54"/>
      <c r="D28" s="113">
        <f t="shared" si="0"/>
        <v>90.7</v>
      </c>
      <c r="E28" s="120">
        <v>90.7</v>
      </c>
      <c r="F28" s="113">
        <v>69.2</v>
      </c>
      <c r="G28" s="105"/>
    </row>
    <row r="29" spans="1:7" x14ac:dyDescent="0.2">
      <c r="A29" s="152" t="s">
        <v>722</v>
      </c>
      <c r="B29" s="79" t="s">
        <v>167</v>
      </c>
      <c r="C29" s="54"/>
      <c r="D29" s="113">
        <f t="shared" si="0"/>
        <v>72.5</v>
      </c>
      <c r="E29" s="120">
        <v>72.5</v>
      </c>
      <c r="F29" s="113">
        <v>0.8</v>
      </c>
      <c r="G29" s="105"/>
    </row>
    <row r="30" spans="1:7" ht="22.5" x14ac:dyDescent="0.2">
      <c r="A30" s="199" t="s">
        <v>445</v>
      </c>
      <c r="B30" s="224" t="s">
        <v>720</v>
      </c>
      <c r="C30" s="225"/>
      <c r="D30" s="113">
        <f t="shared" si="0"/>
        <v>21</v>
      </c>
      <c r="E30" s="127">
        <v>21</v>
      </c>
      <c r="F30" s="113">
        <v>16</v>
      </c>
      <c r="G30" s="105"/>
    </row>
    <row r="31" spans="1:7" ht="35.25" customHeight="1" x14ac:dyDescent="0.2">
      <c r="A31" s="199" t="s">
        <v>776</v>
      </c>
      <c r="B31" s="224" t="s">
        <v>775</v>
      </c>
      <c r="C31" s="225"/>
      <c r="D31" s="175">
        <f t="shared" si="0"/>
        <v>6.85</v>
      </c>
      <c r="E31" s="258">
        <v>6.85</v>
      </c>
      <c r="F31" s="175">
        <v>5.23</v>
      </c>
      <c r="G31" s="105"/>
    </row>
    <row r="32" spans="1:7" s="18" customFormat="1" x14ac:dyDescent="0.2">
      <c r="A32" s="153" t="s">
        <v>26</v>
      </c>
      <c r="B32" s="155" t="s">
        <v>200</v>
      </c>
      <c r="C32" s="156"/>
      <c r="D32" s="259">
        <f t="shared" si="0"/>
        <v>1069.0069999999998</v>
      </c>
      <c r="E32" s="266">
        <f>E34</f>
        <v>1015.8069999999999</v>
      </c>
      <c r="F32" s="160">
        <f>F34</f>
        <v>583.01199999999994</v>
      </c>
      <c r="G32" s="122">
        <f>G34</f>
        <v>53.2</v>
      </c>
    </row>
    <row r="33" spans="1:7" x14ac:dyDescent="0.2">
      <c r="A33" s="152"/>
      <c r="B33" s="28" t="s">
        <v>76</v>
      </c>
      <c r="C33" s="54"/>
      <c r="D33" s="260"/>
      <c r="E33" s="170"/>
      <c r="F33" s="261"/>
      <c r="G33" s="105"/>
    </row>
    <row r="34" spans="1:7" x14ac:dyDescent="0.2">
      <c r="A34" s="152" t="s">
        <v>28</v>
      </c>
      <c r="B34" s="22" t="s">
        <v>143</v>
      </c>
      <c r="C34" s="157" t="s">
        <v>122</v>
      </c>
      <c r="D34" s="262">
        <f t="shared" si="0"/>
        <v>1069.0069999999998</v>
      </c>
      <c r="E34" s="159">
        <f>E35+E36+E37+E38+E39</f>
        <v>1015.8069999999999</v>
      </c>
      <c r="F34" s="159">
        <f>F35+F36+F37+F38+F39</f>
        <v>583.01199999999994</v>
      </c>
      <c r="G34" s="119">
        <f>G35+G36+G37+G38</f>
        <v>53.2</v>
      </c>
    </row>
    <row r="35" spans="1:7" x14ac:dyDescent="0.2">
      <c r="A35" s="152" t="s">
        <v>206</v>
      </c>
      <c r="B35" s="79" t="s">
        <v>158</v>
      </c>
      <c r="C35" s="157"/>
      <c r="D35" s="254">
        <f t="shared" si="0"/>
        <v>474.529</v>
      </c>
      <c r="E35" s="170">
        <v>421.32900000000001</v>
      </c>
      <c r="F35" s="254">
        <v>167.85900000000001</v>
      </c>
      <c r="G35" s="105">
        <v>53.2</v>
      </c>
    </row>
    <row r="36" spans="1:7" x14ac:dyDescent="0.2">
      <c r="A36" s="152" t="s">
        <v>207</v>
      </c>
      <c r="B36" s="79" t="s">
        <v>121</v>
      </c>
      <c r="C36" s="54"/>
      <c r="D36" s="113">
        <f t="shared" si="0"/>
        <v>539.70000000000005</v>
      </c>
      <c r="E36" s="120">
        <v>539.70000000000005</v>
      </c>
      <c r="F36" s="113">
        <v>399.2</v>
      </c>
      <c r="G36" s="105"/>
    </row>
    <row r="37" spans="1:7" x14ac:dyDescent="0.2">
      <c r="A37" s="152" t="s">
        <v>208</v>
      </c>
      <c r="B37" s="79" t="s">
        <v>167</v>
      </c>
      <c r="C37" s="54"/>
      <c r="D37" s="113">
        <f t="shared" si="0"/>
        <v>37.299999999999997</v>
      </c>
      <c r="E37" s="120">
        <v>37.299999999999997</v>
      </c>
      <c r="F37" s="113">
        <v>2.6</v>
      </c>
      <c r="G37" s="105"/>
    </row>
    <row r="38" spans="1:7" ht="22.5" x14ac:dyDescent="0.2">
      <c r="A38" s="199" t="s">
        <v>723</v>
      </c>
      <c r="B38" s="224" t="s">
        <v>720</v>
      </c>
      <c r="C38" s="225"/>
      <c r="D38" s="113">
        <f t="shared" si="0"/>
        <v>12.3</v>
      </c>
      <c r="E38" s="127">
        <v>12.3</v>
      </c>
      <c r="F38" s="113">
        <v>9.4</v>
      </c>
      <c r="G38" s="105"/>
    </row>
    <row r="39" spans="1:7" ht="40.5" customHeight="1" x14ac:dyDescent="0.2">
      <c r="A39" s="199" t="s">
        <v>777</v>
      </c>
      <c r="B39" s="224" t="s">
        <v>775</v>
      </c>
      <c r="C39" s="225"/>
      <c r="D39" s="254">
        <f t="shared" si="0"/>
        <v>5.1779999999999999</v>
      </c>
      <c r="E39" s="263">
        <v>5.1779999999999999</v>
      </c>
      <c r="F39" s="254">
        <v>3.9529999999999998</v>
      </c>
      <c r="G39" s="105"/>
    </row>
    <row r="40" spans="1:7" s="18" customFormat="1" x14ac:dyDescent="0.2">
      <c r="A40" s="153" t="s">
        <v>31</v>
      </c>
      <c r="B40" s="155" t="s">
        <v>430</v>
      </c>
      <c r="C40" s="156"/>
      <c r="D40" s="259">
        <f t="shared" si="0"/>
        <v>626.59600000000012</v>
      </c>
      <c r="E40" s="266">
        <f>E42</f>
        <v>598.69600000000014</v>
      </c>
      <c r="F40" s="160">
        <f>F42</f>
        <v>379.46700000000004</v>
      </c>
      <c r="G40" s="122">
        <f>G42</f>
        <v>27.9</v>
      </c>
    </row>
    <row r="41" spans="1:7" x14ac:dyDescent="0.2">
      <c r="A41" s="152"/>
      <c r="B41" s="28" t="s">
        <v>76</v>
      </c>
      <c r="C41" s="54"/>
      <c r="D41" s="254"/>
      <c r="E41" s="170"/>
      <c r="F41" s="261"/>
      <c r="G41" s="105"/>
    </row>
    <row r="42" spans="1:7" x14ac:dyDescent="0.2">
      <c r="A42" s="152" t="s">
        <v>33</v>
      </c>
      <c r="B42" s="22" t="s">
        <v>143</v>
      </c>
      <c r="C42" s="157" t="s">
        <v>122</v>
      </c>
      <c r="D42" s="262">
        <f t="shared" si="0"/>
        <v>626.59600000000012</v>
      </c>
      <c r="E42" s="159">
        <f>E43+E44+E45+E46+E47</f>
        <v>598.69600000000014</v>
      </c>
      <c r="F42" s="159">
        <f>F43+F44+F45+F46+F47</f>
        <v>379.46700000000004</v>
      </c>
      <c r="G42" s="119">
        <f>G43+G44+G45+G46</f>
        <v>27.9</v>
      </c>
    </row>
    <row r="43" spans="1:7" x14ac:dyDescent="0.2">
      <c r="A43" s="152" t="s">
        <v>209</v>
      </c>
      <c r="B43" s="79" t="s">
        <v>158</v>
      </c>
      <c r="C43" s="157"/>
      <c r="D43" s="113">
        <f t="shared" si="0"/>
        <v>299.59999999999997</v>
      </c>
      <c r="E43" s="120">
        <v>271.7</v>
      </c>
      <c r="F43" s="113">
        <v>150.69999999999999</v>
      </c>
      <c r="G43" s="172">
        <v>27.9</v>
      </c>
    </row>
    <row r="44" spans="1:7" x14ac:dyDescent="0.2">
      <c r="A44" s="152" t="s">
        <v>210</v>
      </c>
      <c r="B44" s="79" t="s">
        <v>121</v>
      </c>
      <c r="C44" s="54"/>
      <c r="D44" s="113">
        <f t="shared" si="0"/>
        <v>294</v>
      </c>
      <c r="E44" s="120">
        <v>294</v>
      </c>
      <c r="F44" s="113">
        <v>217.9</v>
      </c>
      <c r="G44" s="105"/>
    </row>
    <row r="45" spans="1:7" x14ac:dyDescent="0.2">
      <c r="A45" s="152" t="s">
        <v>211</v>
      </c>
      <c r="B45" s="79" t="s">
        <v>167</v>
      </c>
      <c r="C45" s="54"/>
      <c r="D45" s="113">
        <f t="shared" si="0"/>
        <v>21.1</v>
      </c>
      <c r="E45" s="120">
        <v>21.1</v>
      </c>
      <c r="F45" s="113">
        <v>1.8</v>
      </c>
      <c r="G45" s="105"/>
    </row>
    <row r="46" spans="1:7" ht="22.5" x14ac:dyDescent="0.2">
      <c r="A46" s="199" t="s">
        <v>724</v>
      </c>
      <c r="B46" s="224" t="s">
        <v>720</v>
      </c>
      <c r="C46" s="225"/>
      <c r="D46" s="113">
        <f t="shared" si="0"/>
        <v>6.7</v>
      </c>
      <c r="E46" s="127">
        <v>6.7</v>
      </c>
      <c r="F46" s="113">
        <v>5.0999999999999996</v>
      </c>
      <c r="G46" s="105"/>
    </row>
    <row r="47" spans="1:7" ht="39" customHeight="1" x14ac:dyDescent="0.2">
      <c r="A47" s="199" t="s">
        <v>778</v>
      </c>
      <c r="B47" s="224" t="s">
        <v>775</v>
      </c>
      <c r="C47" s="225"/>
      <c r="D47" s="254">
        <f t="shared" si="0"/>
        <v>5.1959999999999997</v>
      </c>
      <c r="E47" s="263">
        <v>5.1959999999999997</v>
      </c>
      <c r="F47" s="254">
        <v>3.9670000000000001</v>
      </c>
      <c r="G47" s="105"/>
    </row>
    <row r="48" spans="1:7" s="18" customFormat="1" x14ac:dyDescent="0.2">
      <c r="A48" s="153" t="s">
        <v>37</v>
      </c>
      <c r="B48" s="149" t="s">
        <v>192</v>
      </c>
      <c r="C48" s="156"/>
      <c r="D48" s="259">
        <f t="shared" si="0"/>
        <v>1255.7270000000001</v>
      </c>
      <c r="E48" s="266">
        <f>E50</f>
        <v>1252.6300000000001</v>
      </c>
      <c r="F48" s="160">
        <f>F50</f>
        <v>828.30199999999991</v>
      </c>
      <c r="G48" s="160">
        <f>G50</f>
        <v>3.097</v>
      </c>
    </row>
    <row r="49" spans="1:7" x14ac:dyDescent="0.2">
      <c r="A49" s="152"/>
      <c r="B49" s="28" t="s">
        <v>76</v>
      </c>
      <c r="C49" s="54"/>
      <c r="D49" s="260"/>
      <c r="E49" s="170"/>
      <c r="F49" s="261"/>
      <c r="G49" s="171"/>
    </row>
    <row r="50" spans="1:7" x14ac:dyDescent="0.2">
      <c r="A50" s="152" t="s">
        <v>212</v>
      </c>
      <c r="B50" s="22" t="s">
        <v>143</v>
      </c>
      <c r="C50" s="157" t="s">
        <v>122</v>
      </c>
      <c r="D50" s="262">
        <f t="shared" si="0"/>
        <v>1255.7270000000001</v>
      </c>
      <c r="E50" s="159">
        <f>E51+E52+E53+E54+E55+E56</f>
        <v>1252.6300000000001</v>
      </c>
      <c r="F50" s="159">
        <f>F51+F52+F53+F54+F55+F56</f>
        <v>828.30199999999991</v>
      </c>
      <c r="G50" s="159">
        <f>G51+G52+G53+G54+G55+G56</f>
        <v>3.097</v>
      </c>
    </row>
    <row r="51" spans="1:7" x14ac:dyDescent="0.2">
      <c r="A51" s="152" t="s">
        <v>213</v>
      </c>
      <c r="B51" s="79" t="s">
        <v>158</v>
      </c>
      <c r="C51" s="157"/>
      <c r="D51" s="113">
        <f t="shared" si="0"/>
        <v>296.59999999999997</v>
      </c>
      <c r="E51" s="120">
        <v>295.39999999999998</v>
      </c>
      <c r="F51" s="113">
        <v>164.7</v>
      </c>
      <c r="G51" s="105">
        <v>1.2</v>
      </c>
    </row>
    <row r="52" spans="1:7" x14ac:dyDescent="0.2">
      <c r="A52" s="152" t="s">
        <v>214</v>
      </c>
      <c r="B52" s="79" t="s">
        <v>121</v>
      </c>
      <c r="C52" s="54"/>
      <c r="D52" s="175">
        <f t="shared" si="0"/>
        <v>852.6</v>
      </c>
      <c r="E52" s="170">
        <v>850.70299999999997</v>
      </c>
      <c r="F52" s="254">
        <v>632.66899999999998</v>
      </c>
      <c r="G52" s="171">
        <v>1.897</v>
      </c>
    </row>
    <row r="53" spans="1:7" x14ac:dyDescent="0.2">
      <c r="A53" s="152" t="s">
        <v>215</v>
      </c>
      <c r="B53" s="79" t="s">
        <v>196</v>
      </c>
      <c r="C53" s="54"/>
      <c r="D53" s="113">
        <f t="shared" si="0"/>
        <v>13</v>
      </c>
      <c r="E53" s="120">
        <v>13</v>
      </c>
      <c r="F53" s="254">
        <v>6.4770000000000003</v>
      </c>
      <c r="G53" s="105"/>
    </row>
    <row r="54" spans="1:7" x14ac:dyDescent="0.2">
      <c r="A54" s="152" t="s">
        <v>216</v>
      </c>
      <c r="B54" s="79" t="s">
        <v>167</v>
      </c>
      <c r="C54" s="54"/>
      <c r="D54" s="113">
        <f t="shared" si="0"/>
        <v>69.400000000000006</v>
      </c>
      <c r="E54" s="120">
        <v>69.400000000000006</v>
      </c>
      <c r="F54" s="113">
        <v>6</v>
      </c>
      <c r="G54" s="105"/>
    </row>
    <row r="55" spans="1:7" ht="22.5" x14ac:dyDescent="0.2">
      <c r="A55" s="199" t="s">
        <v>725</v>
      </c>
      <c r="B55" s="224" t="s">
        <v>720</v>
      </c>
      <c r="C55" s="225"/>
      <c r="D55" s="113">
        <f t="shared" si="0"/>
        <v>19.600000000000001</v>
      </c>
      <c r="E55" s="127">
        <v>19.600000000000001</v>
      </c>
      <c r="F55" s="113">
        <v>15</v>
      </c>
      <c r="G55" s="105"/>
    </row>
    <row r="56" spans="1:7" ht="40.5" customHeight="1" x14ac:dyDescent="0.2">
      <c r="A56" s="199" t="s">
        <v>779</v>
      </c>
      <c r="B56" s="224" t="s">
        <v>775</v>
      </c>
      <c r="C56" s="225"/>
      <c r="D56" s="254">
        <f t="shared" si="0"/>
        <v>4.5270000000000001</v>
      </c>
      <c r="E56" s="263">
        <v>4.5270000000000001</v>
      </c>
      <c r="F56" s="254">
        <v>3.456</v>
      </c>
      <c r="G56" s="105"/>
    </row>
    <row r="57" spans="1:7" s="18" customFormat="1" x14ac:dyDescent="0.2">
      <c r="A57" s="153" t="s">
        <v>39</v>
      </c>
      <c r="B57" s="155" t="s">
        <v>193</v>
      </c>
      <c r="C57" s="156"/>
      <c r="D57" s="259">
        <f t="shared" si="0"/>
        <v>1748.3910000000001</v>
      </c>
      <c r="E57" s="266">
        <f>E59</f>
        <v>1743.6750000000002</v>
      </c>
      <c r="F57" s="160">
        <f>F59</f>
        <v>1138.9980000000003</v>
      </c>
      <c r="G57" s="160">
        <f>G59</f>
        <v>4.7160000000000002</v>
      </c>
    </row>
    <row r="58" spans="1:7" x14ac:dyDescent="0.2">
      <c r="A58" s="152"/>
      <c r="B58" s="28" t="s">
        <v>76</v>
      </c>
      <c r="C58" s="54"/>
      <c r="D58" s="260"/>
      <c r="E58" s="170"/>
      <c r="F58" s="261"/>
      <c r="G58" s="171"/>
    </row>
    <row r="59" spans="1:7" x14ac:dyDescent="0.2">
      <c r="A59" s="152" t="s">
        <v>217</v>
      </c>
      <c r="B59" s="22" t="s">
        <v>143</v>
      </c>
      <c r="C59" s="157" t="s">
        <v>122</v>
      </c>
      <c r="D59" s="262">
        <f t="shared" si="0"/>
        <v>1748.3910000000001</v>
      </c>
      <c r="E59" s="159">
        <f>E60+E61+E62+E63+E64</f>
        <v>1743.6750000000002</v>
      </c>
      <c r="F59" s="159">
        <f>F60+F61+F62+F63+F64</f>
        <v>1138.9980000000003</v>
      </c>
      <c r="G59" s="159">
        <f>G60+G61+G62+G63+G64</f>
        <v>4.7160000000000002</v>
      </c>
    </row>
    <row r="60" spans="1:7" x14ac:dyDescent="0.2">
      <c r="A60" s="152" t="s">
        <v>218</v>
      </c>
      <c r="B60" s="79" t="s">
        <v>158</v>
      </c>
      <c r="C60" s="157"/>
      <c r="D60" s="113">
        <f t="shared" si="0"/>
        <v>417.4</v>
      </c>
      <c r="E60" s="120">
        <v>413.4</v>
      </c>
      <c r="F60" s="113">
        <v>232.4</v>
      </c>
      <c r="G60" s="105">
        <v>4</v>
      </c>
    </row>
    <row r="61" spans="1:7" x14ac:dyDescent="0.2">
      <c r="A61" s="152" t="s">
        <v>219</v>
      </c>
      <c r="B61" s="79" t="s">
        <v>121</v>
      </c>
      <c r="C61" s="54"/>
      <c r="D61" s="175">
        <f t="shared" si="0"/>
        <v>1174.8</v>
      </c>
      <c r="E61" s="170">
        <v>1174.0840000000001</v>
      </c>
      <c r="F61" s="113">
        <v>868.5</v>
      </c>
      <c r="G61" s="171">
        <v>0.71599999999999997</v>
      </c>
    </row>
    <row r="62" spans="1:7" x14ac:dyDescent="0.2">
      <c r="A62" s="152" t="s">
        <v>220</v>
      </c>
      <c r="B62" s="79" t="s">
        <v>167</v>
      </c>
      <c r="C62" s="54"/>
      <c r="D62" s="113">
        <f t="shared" si="0"/>
        <v>122.9</v>
      </c>
      <c r="E62" s="120">
        <v>122.9</v>
      </c>
      <c r="F62" s="113">
        <v>12.7</v>
      </c>
      <c r="G62" s="105"/>
    </row>
    <row r="63" spans="1:7" ht="22.5" x14ac:dyDescent="0.2">
      <c r="A63" s="199" t="s">
        <v>726</v>
      </c>
      <c r="B63" s="224" t="s">
        <v>720</v>
      </c>
      <c r="C63" s="225"/>
      <c r="D63" s="113">
        <f t="shared" si="0"/>
        <v>27.4</v>
      </c>
      <c r="E63" s="127">
        <v>27.4</v>
      </c>
      <c r="F63" s="113">
        <v>20.9</v>
      </c>
      <c r="G63" s="105"/>
    </row>
    <row r="64" spans="1:7" ht="40.5" customHeight="1" x14ac:dyDescent="0.2">
      <c r="A64" s="199" t="s">
        <v>780</v>
      </c>
      <c r="B64" s="224" t="s">
        <v>775</v>
      </c>
      <c r="C64" s="225"/>
      <c r="D64" s="254">
        <f t="shared" si="0"/>
        <v>5.891</v>
      </c>
      <c r="E64" s="263">
        <v>5.891</v>
      </c>
      <c r="F64" s="254">
        <v>4.4980000000000002</v>
      </c>
      <c r="G64" s="105"/>
    </row>
    <row r="65" spans="1:7" s="18" customFormat="1" x14ac:dyDescent="0.2">
      <c r="A65" s="153" t="s">
        <v>40</v>
      </c>
      <c r="B65" s="155" t="s">
        <v>57</v>
      </c>
      <c r="C65" s="156"/>
      <c r="D65" s="259">
        <f t="shared" si="0"/>
        <v>326.89999999999998</v>
      </c>
      <c r="E65" s="266">
        <f>E67</f>
        <v>293.88</v>
      </c>
      <c r="F65" s="160">
        <f>F67</f>
        <v>196.03899999999999</v>
      </c>
      <c r="G65" s="265">
        <f>G67</f>
        <v>33.020000000000003</v>
      </c>
    </row>
    <row r="66" spans="1:7" x14ac:dyDescent="0.2">
      <c r="A66" s="152"/>
      <c r="B66" s="28" t="s">
        <v>76</v>
      </c>
      <c r="C66" s="92"/>
      <c r="D66" s="260"/>
      <c r="E66" s="170"/>
      <c r="F66" s="261"/>
      <c r="G66" s="172"/>
    </row>
    <row r="67" spans="1:7" x14ac:dyDescent="0.2">
      <c r="A67" s="152" t="s">
        <v>221</v>
      </c>
      <c r="B67" s="22" t="s">
        <v>143</v>
      </c>
      <c r="C67" s="157" t="s">
        <v>122</v>
      </c>
      <c r="D67" s="262">
        <f t="shared" si="0"/>
        <v>326.89999999999998</v>
      </c>
      <c r="E67" s="159">
        <f>E68+E69+E70+E71+E72</f>
        <v>293.88</v>
      </c>
      <c r="F67" s="159">
        <f>F68+F69+F70+F71+F72</f>
        <v>196.03899999999999</v>
      </c>
      <c r="G67" s="251">
        <f>G68+G69+G70+G71</f>
        <v>33.020000000000003</v>
      </c>
    </row>
    <row r="68" spans="1:7" x14ac:dyDescent="0.2">
      <c r="A68" s="152" t="s">
        <v>222</v>
      </c>
      <c r="B68" s="79" t="s">
        <v>158</v>
      </c>
      <c r="C68" s="157"/>
      <c r="D68" s="175">
        <f t="shared" si="0"/>
        <v>136.47</v>
      </c>
      <c r="E68" s="185">
        <v>103.45</v>
      </c>
      <c r="F68" s="113">
        <v>56.7</v>
      </c>
      <c r="G68" s="172">
        <v>33.020000000000003</v>
      </c>
    </row>
    <row r="69" spans="1:7" x14ac:dyDescent="0.2">
      <c r="A69" s="152" t="s">
        <v>223</v>
      </c>
      <c r="B69" s="79" t="s">
        <v>121</v>
      </c>
      <c r="C69" s="92"/>
      <c r="D69" s="113">
        <f t="shared" si="0"/>
        <v>179.5</v>
      </c>
      <c r="E69" s="120">
        <v>179.5</v>
      </c>
      <c r="F69" s="175">
        <v>134.56</v>
      </c>
      <c r="G69" s="105"/>
    </row>
    <row r="70" spans="1:7" x14ac:dyDescent="0.2">
      <c r="A70" s="152" t="s">
        <v>224</v>
      </c>
      <c r="B70" s="79" t="s">
        <v>167</v>
      </c>
      <c r="C70" s="92"/>
      <c r="D70" s="113">
        <f t="shared" si="0"/>
        <v>4.8</v>
      </c>
      <c r="E70" s="120">
        <v>4.8</v>
      </c>
      <c r="F70" s="113">
        <v>0.1</v>
      </c>
      <c r="G70" s="105"/>
    </row>
    <row r="71" spans="1:7" ht="22.5" x14ac:dyDescent="0.2">
      <c r="A71" s="199" t="s">
        <v>727</v>
      </c>
      <c r="B71" s="224" t="s">
        <v>720</v>
      </c>
      <c r="C71" s="21"/>
      <c r="D71" s="113">
        <f t="shared" si="0"/>
        <v>3.8</v>
      </c>
      <c r="E71" s="127">
        <v>3.8</v>
      </c>
      <c r="F71" s="113">
        <v>2.9</v>
      </c>
      <c r="G71" s="105"/>
    </row>
    <row r="72" spans="1:7" ht="39" customHeight="1" x14ac:dyDescent="0.2">
      <c r="A72" s="199" t="s">
        <v>781</v>
      </c>
      <c r="B72" s="224" t="s">
        <v>775</v>
      </c>
      <c r="C72" s="21"/>
      <c r="D72" s="254">
        <f t="shared" si="0"/>
        <v>2.33</v>
      </c>
      <c r="E72" s="263">
        <v>2.33</v>
      </c>
      <c r="F72" s="254">
        <v>1.7789999999999999</v>
      </c>
      <c r="G72" s="105"/>
    </row>
    <row r="73" spans="1:7" s="18" customFormat="1" x14ac:dyDescent="0.2">
      <c r="A73" s="153" t="s">
        <v>41</v>
      </c>
      <c r="B73" s="155" t="s">
        <v>97</v>
      </c>
      <c r="C73" s="156"/>
      <c r="D73" s="259">
        <f t="shared" si="0"/>
        <v>380.59800000000007</v>
      </c>
      <c r="E73" s="266">
        <f>E75</f>
        <v>377.29800000000006</v>
      </c>
      <c r="F73" s="160">
        <f>F75</f>
        <v>248.26500000000001</v>
      </c>
      <c r="G73" s="122">
        <f>G75</f>
        <v>3.3</v>
      </c>
    </row>
    <row r="74" spans="1:7" s="18" customFormat="1" x14ac:dyDescent="0.2">
      <c r="A74" s="177"/>
      <c r="B74" s="28" t="s">
        <v>76</v>
      </c>
      <c r="C74" s="54"/>
      <c r="D74" s="260"/>
      <c r="E74" s="267"/>
      <c r="F74" s="268"/>
      <c r="G74" s="117"/>
    </row>
    <row r="75" spans="1:7" x14ac:dyDescent="0.2">
      <c r="A75" s="152" t="s">
        <v>225</v>
      </c>
      <c r="B75" s="22" t="s">
        <v>143</v>
      </c>
      <c r="C75" s="157" t="s">
        <v>122</v>
      </c>
      <c r="D75" s="262">
        <f t="shared" si="0"/>
        <v>380.59800000000007</v>
      </c>
      <c r="E75" s="159">
        <f>E76+E77+E78+E79+E80</f>
        <v>377.29800000000006</v>
      </c>
      <c r="F75" s="159">
        <f>F76+F77+F78+F79+F80</f>
        <v>248.26500000000001</v>
      </c>
      <c r="G75" s="119">
        <f>G76+G77+G78+G79+G80</f>
        <v>3.3</v>
      </c>
    </row>
    <row r="76" spans="1:7" x14ac:dyDescent="0.2">
      <c r="A76" s="152" t="s">
        <v>226</v>
      </c>
      <c r="B76" s="79" t="s">
        <v>158</v>
      </c>
      <c r="C76" s="157"/>
      <c r="D76" s="113">
        <f t="shared" si="0"/>
        <v>126</v>
      </c>
      <c r="E76" s="120">
        <v>126</v>
      </c>
      <c r="F76" s="113">
        <v>65.099999999999994</v>
      </c>
      <c r="G76" s="105"/>
    </row>
    <row r="77" spans="1:7" x14ac:dyDescent="0.2">
      <c r="A77" s="152" t="s">
        <v>227</v>
      </c>
      <c r="B77" s="79" t="s">
        <v>121</v>
      </c>
      <c r="C77" s="54"/>
      <c r="D77" s="113">
        <f t="shared" si="0"/>
        <v>239.8</v>
      </c>
      <c r="E77" s="120">
        <v>236.5</v>
      </c>
      <c r="F77" s="113">
        <v>176.6</v>
      </c>
      <c r="G77" s="105">
        <v>3.3</v>
      </c>
    </row>
    <row r="78" spans="1:7" x14ac:dyDescent="0.2">
      <c r="A78" s="152" t="s">
        <v>228</v>
      </c>
      <c r="B78" s="79" t="s">
        <v>167</v>
      </c>
      <c r="C78" s="54"/>
      <c r="D78" s="113">
        <f t="shared" si="0"/>
        <v>6.6</v>
      </c>
      <c r="E78" s="120">
        <v>6.6</v>
      </c>
      <c r="F78" s="113">
        <v>0.3</v>
      </c>
      <c r="G78" s="105"/>
    </row>
    <row r="79" spans="1:7" ht="22.5" x14ac:dyDescent="0.2">
      <c r="A79" s="199" t="s">
        <v>728</v>
      </c>
      <c r="B79" s="224" t="s">
        <v>720</v>
      </c>
      <c r="C79" s="225"/>
      <c r="D79" s="113">
        <f t="shared" si="0"/>
        <v>5.0999999999999996</v>
      </c>
      <c r="E79" s="127">
        <v>5.0999999999999996</v>
      </c>
      <c r="F79" s="113">
        <v>3.9</v>
      </c>
      <c r="G79" s="105"/>
    </row>
    <row r="80" spans="1:7" ht="41.25" customHeight="1" x14ac:dyDescent="0.2">
      <c r="A80" s="199" t="s">
        <v>782</v>
      </c>
      <c r="B80" s="224" t="s">
        <v>775</v>
      </c>
      <c r="C80" s="225"/>
      <c r="D80" s="254">
        <f t="shared" si="0"/>
        <v>3.0979999999999999</v>
      </c>
      <c r="E80" s="263">
        <v>3.0979999999999999</v>
      </c>
      <c r="F80" s="254">
        <v>2.3650000000000002</v>
      </c>
      <c r="G80" s="105"/>
    </row>
    <row r="81" spans="1:7" s="18" customFormat="1" x14ac:dyDescent="0.2">
      <c r="A81" s="153" t="s">
        <v>42</v>
      </c>
      <c r="B81" s="155" t="s">
        <v>59</v>
      </c>
      <c r="C81" s="156"/>
      <c r="D81" s="259">
        <f t="shared" si="0"/>
        <v>567.75800000000004</v>
      </c>
      <c r="E81" s="160">
        <f>E83+E89</f>
        <v>567.75800000000004</v>
      </c>
      <c r="F81" s="160">
        <f>F83+F89</f>
        <v>362.911</v>
      </c>
      <c r="G81" s="151"/>
    </row>
    <row r="82" spans="1:7" x14ac:dyDescent="0.2">
      <c r="A82" s="152"/>
      <c r="B82" s="28" t="s">
        <v>76</v>
      </c>
      <c r="C82" s="54"/>
      <c r="D82" s="260"/>
      <c r="E82" s="170"/>
      <c r="F82" s="261"/>
      <c r="G82" s="105"/>
    </row>
    <row r="83" spans="1:7" x14ac:dyDescent="0.2">
      <c r="A83" s="152" t="s">
        <v>229</v>
      </c>
      <c r="B83" s="22" t="s">
        <v>143</v>
      </c>
      <c r="C83" s="157" t="s">
        <v>122</v>
      </c>
      <c r="D83" s="262">
        <f t="shared" si="0"/>
        <v>557.75800000000004</v>
      </c>
      <c r="E83" s="159">
        <f>E84+E85+E86+E87+E88</f>
        <v>557.75800000000004</v>
      </c>
      <c r="F83" s="159">
        <f>F84+F85+F86+F87+F88</f>
        <v>362.911</v>
      </c>
      <c r="G83" s="119"/>
    </row>
    <row r="84" spans="1:7" x14ac:dyDescent="0.2">
      <c r="A84" s="152" t="s">
        <v>230</v>
      </c>
      <c r="B84" s="79" t="s">
        <v>158</v>
      </c>
      <c r="C84" s="157"/>
      <c r="D84" s="113">
        <f t="shared" si="0"/>
        <v>194.3</v>
      </c>
      <c r="E84" s="120">
        <v>194.3</v>
      </c>
      <c r="F84" s="113">
        <v>109.3</v>
      </c>
      <c r="G84" s="105"/>
    </row>
    <row r="85" spans="1:7" x14ac:dyDescent="0.2">
      <c r="A85" s="152" t="s">
        <v>231</v>
      </c>
      <c r="B85" s="79" t="s">
        <v>121</v>
      </c>
      <c r="C85" s="54"/>
      <c r="D85" s="113">
        <f t="shared" si="0"/>
        <v>328</v>
      </c>
      <c r="E85" s="120">
        <v>328</v>
      </c>
      <c r="F85" s="113">
        <v>245.6</v>
      </c>
      <c r="G85" s="105"/>
    </row>
    <row r="86" spans="1:7" x14ac:dyDescent="0.2">
      <c r="A86" s="152" t="s">
        <v>232</v>
      </c>
      <c r="B86" s="79" t="s">
        <v>167</v>
      </c>
      <c r="C86" s="54"/>
      <c r="D86" s="113">
        <f t="shared" si="0"/>
        <v>25.6</v>
      </c>
      <c r="E86" s="120">
        <v>25.6</v>
      </c>
      <c r="F86" s="113">
        <v>0.5</v>
      </c>
      <c r="G86" s="105"/>
    </row>
    <row r="87" spans="1:7" ht="22.5" x14ac:dyDescent="0.2">
      <c r="A87" s="199" t="s">
        <v>729</v>
      </c>
      <c r="B87" s="224" t="s">
        <v>720</v>
      </c>
      <c r="C87" s="225"/>
      <c r="D87" s="113">
        <f t="shared" si="0"/>
        <v>6.7</v>
      </c>
      <c r="E87" s="127">
        <v>6.7</v>
      </c>
      <c r="F87" s="113">
        <v>5.0999999999999996</v>
      </c>
      <c r="G87" s="105"/>
    </row>
    <row r="88" spans="1:7" ht="37.5" customHeight="1" x14ac:dyDescent="0.2">
      <c r="A88" s="199" t="s">
        <v>783</v>
      </c>
      <c r="B88" s="224" t="s">
        <v>775</v>
      </c>
      <c r="C88" s="225"/>
      <c r="D88" s="254">
        <f t="shared" si="0"/>
        <v>3.1579999999999999</v>
      </c>
      <c r="E88" s="263">
        <v>3.1579999999999999</v>
      </c>
      <c r="F88" s="254">
        <v>2.411</v>
      </c>
      <c r="G88" s="105"/>
    </row>
    <row r="89" spans="1:7" x14ac:dyDescent="0.2">
      <c r="A89" s="199" t="s">
        <v>730</v>
      </c>
      <c r="B89" s="221" t="s">
        <v>136</v>
      </c>
      <c r="C89" s="223" t="s">
        <v>114</v>
      </c>
      <c r="D89" s="113">
        <f t="shared" si="0"/>
        <v>10</v>
      </c>
      <c r="E89" s="127">
        <f>E90</f>
        <v>10</v>
      </c>
      <c r="F89" s="113"/>
      <c r="G89" s="105"/>
    </row>
    <row r="90" spans="1:7" x14ac:dyDescent="0.2">
      <c r="A90" s="199" t="s">
        <v>731</v>
      </c>
      <c r="B90" s="86" t="s">
        <v>158</v>
      </c>
      <c r="C90" s="225"/>
      <c r="D90" s="113">
        <f t="shared" si="0"/>
        <v>10</v>
      </c>
      <c r="E90" s="127">
        <v>10</v>
      </c>
      <c r="F90" s="113"/>
      <c r="G90" s="105"/>
    </row>
    <row r="91" spans="1:7" s="18" customFormat="1" x14ac:dyDescent="0.2">
      <c r="A91" s="150" t="s">
        <v>43</v>
      </c>
      <c r="B91" s="155" t="s">
        <v>61</v>
      </c>
      <c r="C91" s="164"/>
      <c r="D91" s="259">
        <f t="shared" si="0"/>
        <v>127.60600000000001</v>
      </c>
      <c r="E91" s="286">
        <f>E93</f>
        <v>127.60600000000001</v>
      </c>
      <c r="F91" s="259">
        <f>F93</f>
        <v>90.392999999999986</v>
      </c>
      <c r="G91" s="122"/>
    </row>
    <row r="92" spans="1:7" x14ac:dyDescent="0.2">
      <c r="A92" s="162"/>
      <c r="B92" s="163" t="s">
        <v>76</v>
      </c>
      <c r="C92" s="225"/>
      <c r="D92" s="260"/>
      <c r="E92" s="263"/>
      <c r="F92" s="254"/>
      <c r="G92" s="105"/>
    </row>
    <row r="93" spans="1:7" x14ac:dyDescent="0.2">
      <c r="A93" s="162" t="s">
        <v>233</v>
      </c>
      <c r="B93" s="221" t="s">
        <v>143</v>
      </c>
      <c r="C93" s="165" t="s">
        <v>122</v>
      </c>
      <c r="D93" s="254">
        <f t="shared" si="0"/>
        <v>127.60600000000001</v>
      </c>
      <c r="E93" s="262">
        <f>E94+E95+E96+E97</f>
        <v>127.60600000000001</v>
      </c>
      <c r="F93" s="262">
        <f>F94+F95+F96+F97</f>
        <v>90.392999999999986</v>
      </c>
      <c r="G93" s="119"/>
    </row>
    <row r="94" spans="1:7" x14ac:dyDescent="0.2">
      <c r="A94" s="162" t="s">
        <v>235</v>
      </c>
      <c r="B94" s="86" t="s">
        <v>158</v>
      </c>
      <c r="C94" s="165"/>
      <c r="D94" s="113">
        <f t="shared" si="0"/>
        <v>57.115000000000002</v>
      </c>
      <c r="E94" s="127">
        <v>57.115000000000002</v>
      </c>
      <c r="F94" s="113">
        <v>37.165999999999997</v>
      </c>
      <c r="G94" s="105"/>
    </row>
    <row r="95" spans="1:7" x14ac:dyDescent="0.2">
      <c r="A95" s="162" t="s">
        <v>234</v>
      </c>
      <c r="B95" s="86" t="s">
        <v>121</v>
      </c>
      <c r="C95" s="225"/>
      <c r="D95" s="113">
        <f t="shared" si="0"/>
        <v>67.581999999999994</v>
      </c>
      <c r="E95" s="127">
        <v>67.581999999999994</v>
      </c>
      <c r="F95" s="113">
        <v>50.985999999999997</v>
      </c>
      <c r="G95" s="105"/>
    </row>
    <row r="96" spans="1:7" ht="22.5" x14ac:dyDescent="0.2">
      <c r="A96" s="199" t="s">
        <v>732</v>
      </c>
      <c r="B96" s="224" t="s">
        <v>720</v>
      </c>
      <c r="C96" s="225"/>
      <c r="D96" s="113">
        <f t="shared" si="0"/>
        <v>2.2000000000000002</v>
      </c>
      <c r="E96" s="127">
        <v>2.2000000000000002</v>
      </c>
      <c r="F96" s="113">
        <v>1.7</v>
      </c>
      <c r="G96" s="105"/>
    </row>
    <row r="97" spans="1:7" ht="36" customHeight="1" x14ac:dyDescent="0.2">
      <c r="A97" s="199" t="s">
        <v>784</v>
      </c>
      <c r="B97" s="224" t="s">
        <v>775</v>
      </c>
      <c r="C97" s="225"/>
      <c r="D97" s="254">
        <f t="shared" si="0"/>
        <v>0.70899999999999996</v>
      </c>
      <c r="E97" s="263">
        <v>0.70899999999999996</v>
      </c>
      <c r="F97" s="254">
        <v>0.54100000000000004</v>
      </c>
      <c r="G97" s="105"/>
    </row>
    <row r="98" spans="1:7" s="18" customFormat="1" ht="28.5" customHeight="1" x14ac:dyDescent="0.2">
      <c r="A98" s="178" t="s">
        <v>44</v>
      </c>
      <c r="B98" s="187" t="s">
        <v>84</v>
      </c>
      <c r="C98" s="179"/>
      <c r="D98" s="259">
        <f t="shared" si="0"/>
        <v>322.601</v>
      </c>
      <c r="E98" s="266">
        <f>E100</f>
        <v>301.53100000000001</v>
      </c>
      <c r="F98" s="160">
        <f>F100</f>
        <v>201.684</v>
      </c>
      <c r="G98" s="265">
        <f>G100+G106</f>
        <v>21.07</v>
      </c>
    </row>
    <row r="99" spans="1:7" x14ac:dyDescent="0.2">
      <c r="A99" s="152"/>
      <c r="B99" s="28" t="s">
        <v>76</v>
      </c>
      <c r="C99" s="54"/>
      <c r="D99" s="260"/>
      <c r="E99" s="170"/>
      <c r="F99" s="261"/>
      <c r="G99" s="172"/>
    </row>
    <row r="100" spans="1:7" x14ac:dyDescent="0.2">
      <c r="A100" s="152" t="s">
        <v>236</v>
      </c>
      <c r="B100" s="22" t="s">
        <v>143</v>
      </c>
      <c r="C100" s="157" t="s">
        <v>122</v>
      </c>
      <c r="D100" s="262">
        <f t="shared" si="0"/>
        <v>319.601</v>
      </c>
      <c r="E100" s="159">
        <f>E101+E102+E103+E104+E105</f>
        <v>301.53100000000001</v>
      </c>
      <c r="F100" s="159">
        <f>F101+F102+F103+F104+F105</f>
        <v>201.684</v>
      </c>
      <c r="G100" s="251">
        <f>G101+G102+G103+G104</f>
        <v>18.07</v>
      </c>
    </row>
    <row r="101" spans="1:7" x14ac:dyDescent="0.2">
      <c r="A101" s="152" t="s">
        <v>237</v>
      </c>
      <c r="B101" s="79" t="s">
        <v>158</v>
      </c>
      <c r="C101" s="157"/>
      <c r="D101" s="175">
        <f t="shared" si="0"/>
        <v>154.54</v>
      </c>
      <c r="E101" s="185">
        <v>138.13999999999999</v>
      </c>
      <c r="F101" s="175">
        <v>85.06</v>
      </c>
      <c r="G101" s="105">
        <v>16.399999999999999</v>
      </c>
    </row>
    <row r="102" spans="1:7" x14ac:dyDescent="0.2">
      <c r="A102" s="152" t="s">
        <v>238</v>
      </c>
      <c r="B102" s="79" t="s">
        <v>121</v>
      </c>
      <c r="C102" s="54"/>
      <c r="D102" s="175">
        <f t="shared" si="0"/>
        <v>151.69999999999999</v>
      </c>
      <c r="E102" s="185">
        <v>150.03</v>
      </c>
      <c r="F102" s="254">
        <v>112.245</v>
      </c>
      <c r="G102" s="172">
        <v>1.67</v>
      </c>
    </row>
    <row r="103" spans="1:7" x14ac:dyDescent="0.2">
      <c r="A103" s="152" t="s">
        <v>239</v>
      </c>
      <c r="B103" s="79" t="s">
        <v>167</v>
      </c>
      <c r="C103" s="54"/>
      <c r="D103" s="113">
        <f t="shared" si="0"/>
        <v>7.8</v>
      </c>
      <c r="E103" s="120">
        <v>7.8</v>
      </c>
      <c r="F103" s="113">
        <v>0.1</v>
      </c>
      <c r="G103" s="105"/>
    </row>
    <row r="104" spans="1:7" ht="22.5" x14ac:dyDescent="0.2">
      <c r="A104" s="199" t="s">
        <v>733</v>
      </c>
      <c r="B104" s="224" t="s">
        <v>720</v>
      </c>
      <c r="C104" s="225"/>
      <c r="D104" s="113">
        <f t="shared" si="0"/>
        <v>3.1</v>
      </c>
      <c r="E104" s="127">
        <v>3.1</v>
      </c>
      <c r="F104" s="113">
        <v>2.4</v>
      </c>
      <c r="G104" s="105"/>
    </row>
    <row r="105" spans="1:7" ht="38.25" customHeight="1" x14ac:dyDescent="0.2">
      <c r="A105" s="199" t="s">
        <v>785</v>
      </c>
      <c r="B105" s="224" t="s">
        <v>775</v>
      </c>
      <c r="C105" s="225"/>
      <c r="D105" s="254">
        <f t="shared" si="0"/>
        <v>2.4609999999999999</v>
      </c>
      <c r="E105" s="263">
        <v>2.4609999999999999</v>
      </c>
      <c r="F105" s="254">
        <v>1.879</v>
      </c>
      <c r="G105" s="105"/>
    </row>
    <row r="106" spans="1:7" ht="24" x14ac:dyDescent="0.2">
      <c r="A106" s="199" t="s">
        <v>769</v>
      </c>
      <c r="B106" s="85" t="s">
        <v>138</v>
      </c>
      <c r="C106" s="225" t="s">
        <v>117</v>
      </c>
      <c r="D106" s="113">
        <f t="shared" si="0"/>
        <v>3</v>
      </c>
      <c r="E106" s="127"/>
      <c r="F106" s="113"/>
      <c r="G106" s="105">
        <f>SUM(G107)</f>
        <v>3</v>
      </c>
    </row>
    <row r="107" spans="1:7" x14ac:dyDescent="0.2">
      <c r="A107" s="199" t="s">
        <v>770</v>
      </c>
      <c r="B107" s="79" t="s">
        <v>158</v>
      </c>
      <c r="C107" s="225"/>
      <c r="D107" s="113">
        <f>E107+G107</f>
        <v>3</v>
      </c>
      <c r="E107" s="127"/>
      <c r="F107" s="113"/>
      <c r="G107" s="105">
        <v>3</v>
      </c>
    </row>
    <row r="108" spans="1:7" s="18" customFormat="1" x14ac:dyDescent="0.2">
      <c r="A108" s="153" t="s">
        <v>45</v>
      </c>
      <c r="B108" s="155" t="s">
        <v>64</v>
      </c>
      <c r="C108" s="156"/>
      <c r="D108" s="259">
        <f t="shared" ref="D108:D195" si="1">E108+G108</f>
        <v>508.99700000000001</v>
      </c>
      <c r="E108" s="266">
        <f>E110</f>
        <v>508.99700000000001</v>
      </c>
      <c r="F108" s="160">
        <f>F110</f>
        <v>336.67</v>
      </c>
      <c r="G108" s="122"/>
    </row>
    <row r="109" spans="1:7" x14ac:dyDescent="0.2">
      <c r="A109" s="152"/>
      <c r="B109" s="28" t="s">
        <v>76</v>
      </c>
      <c r="C109" s="54"/>
      <c r="D109" s="260"/>
      <c r="E109" s="170"/>
      <c r="F109" s="261"/>
      <c r="G109" s="105"/>
    </row>
    <row r="110" spans="1:7" x14ac:dyDescent="0.2">
      <c r="A110" s="152" t="s">
        <v>240</v>
      </c>
      <c r="B110" s="22" t="s">
        <v>143</v>
      </c>
      <c r="C110" s="157" t="s">
        <v>122</v>
      </c>
      <c r="D110" s="262">
        <f t="shared" si="1"/>
        <v>508.99700000000001</v>
      </c>
      <c r="E110" s="159">
        <f>E111+E112+E113+E114+E115</f>
        <v>508.99700000000001</v>
      </c>
      <c r="F110" s="159">
        <f>F111+F112+F113+F114+F115</f>
        <v>336.67</v>
      </c>
      <c r="G110" s="119"/>
    </row>
    <row r="111" spans="1:7" x14ac:dyDescent="0.2">
      <c r="A111" s="152" t="s">
        <v>241</v>
      </c>
      <c r="B111" s="79" t="s">
        <v>158</v>
      </c>
      <c r="C111" s="157"/>
      <c r="D111" s="113">
        <f t="shared" si="1"/>
        <v>182.8</v>
      </c>
      <c r="E111" s="120">
        <v>182.8</v>
      </c>
      <c r="F111" s="113">
        <v>112.7</v>
      </c>
      <c r="G111" s="105"/>
    </row>
    <row r="112" spans="1:7" x14ac:dyDescent="0.2">
      <c r="A112" s="152" t="s">
        <v>243</v>
      </c>
      <c r="B112" s="79" t="s">
        <v>121</v>
      </c>
      <c r="C112" s="54"/>
      <c r="D112" s="113">
        <f t="shared" si="1"/>
        <v>292.10000000000002</v>
      </c>
      <c r="E112" s="120">
        <v>292.10000000000002</v>
      </c>
      <c r="F112" s="113">
        <v>216.6</v>
      </c>
      <c r="G112" s="105"/>
    </row>
    <row r="113" spans="1:7" x14ac:dyDescent="0.2">
      <c r="A113" s="152" t="s">
        <v>242</v>
      </c>
      <c r="B113" s="79" t="s">
        <v>167</v>
      </c>
      <c r="C113" s="54"/>
      <c r="D113" s="113">
        <f t="shared" si="1"/>
        <v>24.4</v>
      </c>
      <c r="E113" s="120">
        <v>24.4</v>
      </c>
      <c r="F113" s="113"/>
      <c r="G113" s="105"/>
    </row>
    <row r="114" spans="1:7" ht="22.5" x14ac:dyDescent="0.2">
      <c r="A114" s="199" t="s">
        <v>734</v>
      </c>
      <c r="B114" s="224" t="s">
        <v>720</v>
      </c>
      <c r="C114" s="225"/>
      <c r="D114" s="113">
        <f t="shared" si="1"/>
        <v>6.2</v>
      </c>
      <c r="E114" s="127">
        <v>6.2</v>
      </c>
      <c r="F114" s="113">
        <v>4.7</v>
      </c>
      <c r="G114" s="105"/>
    </row>
    <row r="115" spans="1:7" ht="38.25" customHeight="1" x14ac:dyDescent="0.2">
      <c r="A115" s="199" t="s">
        <v>787</v>
      </c>
      <c r="B115" s="224" t="s">
        <v>775</v>
      </c>
      <c r="C115" s="225"/>
      <c r="D115" s="254">
        <f t="shared" si="1"/>
        <v>3.4969999999999999</v>
      </c>
      <c r="E115" s="263">
        <v>3.4969999999999999</v>
      </c>
      <c r="F115" s="254">
        <v>2.67</v>
      </c>
      <c r="G115" s="105"/>
    </row>
    <row r="116" spans="1:7" s="18" customFormat="1" x14ac:dyDescent="0.2">
      <c r="A116" s="153" t="s">
        <v>46</v>
      </c>
      <c r="B116" s="155" t="s">
        <v>66</v>
      </c>
      <c r="C116" s="156"/>
      <c r="D116" s="259">
        <f t="shared" si="1"/>
        <v>592.70500000000004</v>
      </c>
      <c r="E116" s="266">
        <f>E118</f>
        <v>591.30500000000006</v>
      </c>
      <c r="F116" s="160">
        <f>F118</f>
        <v>369.97399999999999</v>
      </c>
      <c r="G116" s="122">
        <f>G118</f>
        <v>1.4</v>
      </c>
    </row>
    <row r="117" spans="1:7" x14ac:dyDescent="0.2">
      <c r="A117" s="152"/>
      <c r="B117" s="28" t="s">
        <v>76</v>
      </c>
      <c r="C117" s="54"/>
      <c r="D117" s="260"/>
      <c r="E117" s="170"/>
      <c r="F117" s="261"/>
      <c r="G117" s="105"/>
    </row>
    <row r="118" spans="1:7" x14ac:dyDescent="0.2">
      <c r="A118" s="152" t="s">
        <v>244</v>
      </c>
      <c r="B118" s="22" t="s">
        <v>143</v>
      </c>
      <c r="C118" s="157" t="s">
        <v>122</v>
      </c>
      <c r="D118" s="262">
        <f t="shared" si="1"/>
        <v>592.70500000000004</v>
      </c>
      <c r="E118" s="159">
        <f>E119+E120+E121+E122+E123</f>
        <v>591.30500000000006</v>
      </c>
      <c r="F118" s="159">
        <f>F119+F120+F121+F122+F123</f>
        <v>369.97399999999999</v>
      </c>
      <c r="G118" s="119">
        <f>G119+G120+G121+G122+G123</f>
        <v>1.4</v>
      </c>
    </row>
    <row r="119" spans="1:7" x14ac:dyDescent="0.2">
      <c r="A119" s="152" t="s">
        <v>245</v>
      </c>
      <c r="B119" s="79" t="s">
        <v>158</v>
      </c>
      <c r="C119" s="157"/>
      <c r="D119" s="254">
        <f t="shared" si="1"/>
        <v>241.32900000000001</v>
      </c>
      <c r="E119" s="170">
        <v>241.32900000000001</v>
      </c>
      <c r="F119" s="254">
        <v>129.08600000000001</v>
      </c>
      <c r="G119" s="105"/>
    </row>
    <row r="120" spans="1:7" x14ac:dyDescent="0.2">
      <c r="A120" s="152" t="s">
        <v>246</v>
      </c>
      <c r="B120" s="79" t="s">
        <v>121</v>
      </c>
      <c r="C120" s="54"/>
      <c r="D120" s="113">
        <f t="shared" si="1"/>
        <v>310.29999999999995</v>
      </c>
      <c r="E120" s="120">
        <v>308.89999999999998</v>
      </c>
      <c r="F120" s="113">
        <v>229.4</v>
      </c>
      <c r="G120" s="105">
        <v>1.4</v>
      </c>
    </row>
    <row r="121" spans="1:7" x14ac:dyDescent="0.2">
      <c r="A121" s="152" t="s">
        <v>247</v>
      </c>
      <c r="B121" s="79" t="s">
        <v>167</v>
      </c>
      <c r="C121" s="54"/>
      <c r="D121" s="113">
        <f t="shared" si="1"/>
        <v>29.6</v>
      </c>
      <c r="E121" s="120">
        <v>29.6</v>
      </c>
      <c r="F121" s="113">
        <v>2.7</v>
      </c>
      <c r="G121" s="105"/>
    </row>
    <row r="122" spans="1:7" ht="22.5" x14ac:dyDescent="0.2">
      <c r="A122" s="199" t="s">
        <v>735</v>
      </c>
      <c r="B122" s="224" t="s">
        <v>720</v>
      </c>
      <c r="C122" s="225"/>
      <c r="D122" s="113">
        <f t="shared" si="1"/>
        <v>7.3</v>
      </c>
      <c r="E122" s="127">
        <v>7.3</v>
      </c>
      <c r="F122" s="113">
        <v>5.6</v>
      </c>
      <c r="G122" s="105"/>
    </row>
    <row r="123" spans="1:7" ht="42.75" customHeight="1" x14ac:dyDescent="0.2">
      <c r="A123" s="199" t="s">
        <v>786</v>
      </c>
      <c r="B123" s="224" t="s">
        <v>775</v>
      </c>
      <c r="C123" s="225"/>
      <c r="D123" s="254">
        <f t="shared" si="1"/>
        <v>4.1760000000000002</v>
      </c>
      <c r="E123" s="263">
        <v>4.1760000000000002</v>
      </c>
      <c r="F123" s="254">
        <v>3.1880000000000002</v>
      </c>
      <c r="G123" s="105"/>
    </row>
    <row r="124" spans="1:7" s="18" customFormat="1" x14ac:dyDescent="0.2">
      <c r="A124" s="166" t="s">
        <v>47</v>
      </c>
      <c r="B124" s="181" t="s">
        <v>86</v>
      </c>
      <c r="C124" s="182"/>
      <c r="D124" s="259">
        <f t="shared" si="1"/>
        <v>763.41099999999994</v>
      </c>
      <c r="E124" s="266">
        <f>E126+E132</f>
        <v>706.81099999999992</v>
      </c>
      <c r="F124" s="160">
        <f>F126+F132</f>
        <v>469.32400000000007</v>
      </c>
      <c r="G124" s="122">
        <f>G126+G132</f>
        <v>56.6</v>
      </c>
    </row>
    <row r="125" spans="1:7" x14ac:dyDescent="0.2">
      <c r="A125" s="30"/>
      <c r="B125" s="28" t="s">
        <v>76</v>
      </c>
      <c r="C125" s="54"/>
      <c r="D125" s="260"/>
      <c r="E125" s="170"/>
      <c r="F125" s="261"/>
      <c r="G125" s="105"/>
    </row>
    <row r="126" spans="1:7" x14ac:dyDescent="0.2">
      <c r="A126" s="69" t="s">
        <v>248</v>
      </c>
      <c r="B126" s="22" t="s">
        <v>143</v>
      </c>
      <c r="C126" s="157" t="s">
        <v>122</v>
      </c>
      <c r="D126" s="262">
        <f t="shared" si="1"/>
        <v>483.14199999999994</v>
      </c>
      <c r="E126" s="159">
        <f>E127+E128+E129+E130+E131</f>
        <v>482.04199999999992</v>
      </c>
      <c r="F126" s="159">
        <f>F127+F128+F129+F130+F131</f>
        <v>314.42400000000004</v>
      </c>
      <c r="G126" s="119">
        <f>G127+G128+G129+G130+G131</f>
        <v>1.1000000000000001</v>
      </c>
    </row>
    <row r="127" spans="1:7" x14ac:dyDescent="0.2">
      <c r="A127" s="69" t="s">
        <v>249</v>
      </c>
      <c r="B127" s="79" t="s">
        <v>158</v>
      </c>
      <c r="C127" s="157"/>
      <c r="D127" s="113">
        <f t="shared" si="1"/>
        <v>202.1</v>
      </c>
      <c r="E127" s="120">
        <v>201</v>
      </c>
      <c r="F127" s="419">
        <v>111.32</v>
      </c>
      <c r="G127" s="105">
        <v>1.1000000000000001</v>
      </c>
    </row>
    <row r="128" spans="1:7" x14ac:dyDescent="0.2">
      <c r="A128" s="69" t="s">
        <v>250</v>
      </c>
      <c r="B128" s="79" t="s">
        <v>121</v>
      </c>
      <c r="C128" s="54"/>
      <c r="D128" s="113">
        <f t="shared" si="1"/>
        <v>258.7</v>
      </c>
      <c r="E128" s="120">
        <v>258.7</v>
      </c>
      <c r="F128" s="183">
        <v>195</v>
      </c>
      <c r="G128" s="105"/>
    </row>
    <row r="129" spans="1:7" x14ac:dyDescent="0.2">
      <c r="A129" s="69" t="s">
        <v>251</v>
      </c>
      <c r="B129" s="79" t="s">
        <v>167</v>
      </c>
      <c r="C129" s="54"/>
      <c r="D129" s="113">
        <f t="shared" si="1"/>
        <v>13.4</v>
      </c>
      <c r="E129" s="120">
        <v>13.4</v>
      </c>
      <c r="F129" s="183">
        <v>1.3</v>
      </c>
      <c r="G129" s="105"/>
    </row>
    <row r="130" spans="1:7" ht="22.5" x14ac:dyDescent="0.2">
      <c r="A130" s="226" t="s">
        <v>736</v>
      </c>
      <c r="B130" s="224" t="s">
        <v>720</v>
      </c>
      <c r="C130" s="225"/>
      <c r="D130" s="113">
        <f t="shared" si="1"/>
        <v>5.4</v>
      </c>
      <c r="E130" s="127">
        <v>5.4</v>
      </c>
      <c r="F130" s="183">
        <v>4.0999999999999996</v>
      </c>
      <c r="G130" s="105"/>
    </row>
    <row r="131" spans="1:7" ht="37.5" customHeight="1" x14ac:dyDescent="0.2">
      <c r="A131" s="226" t="s">
        <v>788</v>
      </c>
      <c r="B131" s="224" t="s">
        <v>775</v>
      </c>
      <c r="C131" s="225"/>
      <c r="D131" s="254">
        <f t="shared" si="1"/>
        <v>3.5419999999999998</v>
      </c>
      <c r="E131" s="263">
        <v>3.5419999999999998</v>
      </c>
      <c r="F131" s="269">
        <v>2.7040000000000002</v>
      </c>
      <c r="G131" s="105"/>
    </row>
    <row r="132" spans="1:7" x14ac:dyDescent="0.2">
      <c r="A132" s="220" t="s">
        <v>396</v>
      </c>
      <c r="B132" s="221" t="s">
        <v>137</v>
      </c>
      <c r="C132" s="222" t="s">
        <v>43</v>
      </c>
      <c r="D132" s="270">
        <f t="shared" si="1"/>
        <v>280.26900000000001</v>
      </c>
      <c r="E132" s="270">
        <f>E133+E134</f>
        <v>224.76900000000001</v>
      </c>
      <c r="F132" s="270">
        <f>F133+F134</f>
        <v>154.9</v>
      </c>
      <c r="G132" s="202">
        <f>G133</f>
        <v>55.5</v>
      </c>
    </row>
    <row r="133" spans="1:7" x14ac:dyDescent="0.2">
      <c r="A133" s="220" t="s">
        <v>397</v>
      </c>
      <c r="B133" s="86" t="s">
        <v>158</v>
      </c>
      <c r="C133" s="225"/>
      <c r="D133" s="175">
        <f t="shared" si="1"/>
        <v>280.19</v>
      </c>
      <c r="E133" s="258">
        <v>224.69</v>
      </c>
      <c r="F133" s="419">
        <v>154.84</v>
      </c>
      <c r="G133" s="112">
        <v>55.5</v>
      </c>
    </row>
    <row r="134" spans="1:7" ht="36.75" customHeight="1" x14ac:dyDescent="0.2">
      <c r="A134" s="220" t="s">
        <v>789</v>
      </c>
      <c r="B134" s="224" t="s">
        <v>775</v>
      </c>
      <c r="C134" s="225"/>
      <c r="D134" s="254">
        <f t="shared" si="1"/>
        <v>7.9000000000000001E-2</v>
      </c>
      <c r="E134" s="263">
        <v>7.9000000000000001E-2</v>
      </c>
      <c r="F134" s="269">
        <v>0.06</v>
      </c>
      <c r="G134" s="112"/>
    </row>
    <row r="135" spans="1:7" s="18" customFormat="1" x14ac:dyDescent="0.2">
      <c r="A135" s="153" t="s">
        <v>48</v>
      </c>
      <c r="B135" s="155" t="s">
        <v>156</v>
      </c>
      <c r="C135" s="156"/>
      <c r="D135" s="259">
        <f t="shared" si="1"/>
        <v>625.375</v>
      </c>
      <c r="E135" s="266">
        <f>E137</f>
        <v>594.875</v>
      </c>
      <c r="F135" s="160">
        <f>F137</f>
        <v>369.81900000000002</v>
      </c>
      <c r="G135" s="122">
        <f>G137</f>
        <v>30.5</v>
      </c>
    </row>
    <row r="136" spans="1:7" x14ac:dyDescent="0.2">
      <c r="A136" s="152"/>
      <c r="B136" s="28" t="s">
        <v>76</v>
      </c>
      <c r="C136" s="54"/>
      <c r="D136" s="260"/>
      <c r="E136" s="170"/>
      <c r="F136" s="261"/>
      <c r="G136" s="105"/>
    </row>
    <row r="137" spans="1:7" x14ac:dyDescent="0.2">
      <c r="A137" s="152" t="s">
        <v>252</v>
      </c>
      <c r="B137" s="22" t="s">
        <v>143</v>
      </c>
      <c r="C137" s="157" t="s">
        <v>122</v>
      </c>
      <c r="D137" s="262">
        <f t="shared" si="1"/>
        <v>625.375</v>
      </c>
      <c r="E137" s="159">
        <f>E138+E139+E140+E141+E142</f>
        <v>594.875</v>
      </c>
      <c r="F137" s="159">
        <f>F138+F139+F140+F141+F142</f>
        <v>369.81900000000002</v>
      </c>
      <c r="G137" s="119">
        <f>G138+G139+G140+G141+G142</f>
        <v>30.5</v>
      </c>
    </row>
    <row r="138" spans="1:7" x14ac:dyDescent="0.2">
      <c r="A138" s="152" t="s">
        <v>253</v>
      </c>
      <c r="B138" s="79" t="s">
        <v>158</v>
      </c>
      <c r="C138" s="157"/>
      <c r="D138" s="113">
        <f t="shared" si="1"/>
        <v>291.39999999999998</v>
      </c>
      <c r="E138" s="120">
        <v>260.89999999999998</v>
      </c>
      <c r="F138" s="113">
        <v>137.30000000000001</v>
      </c>
      <c r="G138" s="105">
        <v>30.5</v>
      </c>
    </row>
    <row r="139" spans="1:7" x14ac:dyDescent="0.2">
      <c r="A139" s="152" t="s">
        <v>254</v>
      </c>
      <c r="B139" s="79" t="s">
        <v>121</v>
      </c>
      <c r="C139" s="54"/>
      <c r="D139" s="113">
        <f t="shared" si="1"/>
        <v>295.8</v>
      </c>
      <c r="E139" s="120">
        <v>295.8</v>
      </c>
      <c r="F139" s="175">
        <v>221.45</v>
      </c>
      <c r="G139" s="105"/>
    </row>
    <row r="140" spans="1:7" x14ac:dyDescent="0.2">
      <c r="A140" s="152" t="s">
        <v>255</v>
      </c>
      <c r="B140" s="79" t="s">
        <v>167</v>
      </c>
      <c r="C140" s="54"/>
      <c r="D140" s="113">
        <f t="shared" si="1"/>
        <v>27.1</v>
      </c>
      <c r="E140" s="120">
        <v>27.1</v>
      </c>
      <c r="F140" s="113">
        <v>2.6</v>
      </c>
      <c r="G140" s="105"/>
    </row>
    <row r="141" spans="1:7" ht="22.5" x14ac:dyDescent="0.2">
      <c r="A141" s="199" t="s">
        <v>737</v>
      </c>
      <c r="B141" s="224" t="s">
        <v>720</v>
      </c>
      <c r="C141" s="225"/>
      <c r="D141" s="113">
        <f t="shared" si="1"/>
        <v>6.4</v>
      </c>
      <c r="E141" s="127">
        <v>6.4</v>
      </c>
      <c r="F141" s="113">
        <v>4.9000000000000004</v>
      </c>
      <c r="G141" s="105"/>
    </row>
    <row r="142" spans="1:7" ht="36" customHeight="1" x14ac:dyDescent="0.2">
      <c r="A142" s="199" t="s">
        <v>790</v>
      </c>
      <c r="B142" s="224" t="s">
        <v>775</v>
      </c>
      <c r="C142" s="225"/>
      <c r="D142" s="254">
        <f t="shared" si="1"/>
        <v>4.6749999999999998</v>
      </c>
      <c r="E142" s="263">
        <v>4.6749999999999998</v>
      </c>
      <c r="F142" s="254">
        <v>3.569</v>
      </c>
      <c r="G142" s="105"/>
    </row>
    <row r="143" spans="1:7" s="18" customFormat="1" x14ac:dyDescent="0.2">
      <c r="A143" s="153" t="s">
        <v>49</v>
      </c>
      <c r="B143" s="155" t="s">
        <v>893</v>
      </c>
      <c r="C143" s="156"/>
      <c r="D143" s="259">
        <f t="shared" si="1"/>
        <v>346.75400000000002</v>
      </c>
      <c r="E143" s="266">
        <f>E145</f>
        <v>333.85400000000004</v>
      </c>
      <c r="F143" s="160">
        <f>F145</f>
        <v>211.83200000000002</v>
      </c>
      <c r="G143" s="122">
        <f>G145</f>
        <v>12.9</v>
      </c>
    </row>
    <row r="144" spans="1:7" x14ac:dyDescent="0.2">
      <c r="A144" s="152"/>
      <c r="B144" s="28" t="s">
        <v>76</v>
      </c>
      <c r="C144" s="54"/>
      <c r="D144" s="260"/>
      <c r="E144" s="170"/>
      <c r="F144" s="261"/>
      <c r="G144" s="105"/>
    </row>
    <row r="145" spans="1:8" x14ac:dyDescent="0.2">
      <c r="A145" s="152" t="s">
        <v>256</v>
      </c>
      <c r="B145" s="22" t="s">
        <v>143</v>
      </c>
      <c r="C145" s="157" t="s">
        <v>122</v>
      </c>
      <c r="D145" s="262">
        <f t="shared" si="1"/>
        <v>346.75400000000002</v>
      </c>
      <c r="E145" s="159">
        <f>E146+E147+E148+E149+E150</f>
        <v>333.85400000000004</v>
      </c>
      <c r="F145" s="159">
        <f>F146+F147+F148+F149+F150</f>
        <v>211.83200000000002</v>
      </c>
      <c r="G145" s="119">
        <f>G146+G147+G148+G149+G150</f>
        <v>12.9</v>
      </c>
    </row>
    <row r="146" spans="1:8" x14ac:dyDescent="0.2">
      <c r="A146" s="152" t="s">
        <v>257</v>
      </c>
      <c r="B146" s="79" t="s">
        <v>158</v>
      </c>
      <c r="C146" s="157"/>
      <c r="D146" s="113">
        <f t="shared" si="1"/>
        <v>173.4</v>
      </c>
      <c r="E146" s="120">
        <v>163.9</v>
      </c>
      <c r="F146" s="113">
        <v>95.9</v>
      </c>
      <c r="G146" s="105">
        <v>9.5</v>
      </c>
    </row>
    <row r="147" spans="1:8" x14ac:dyDescent="0.2">
      <c r="A147" s="152" t="s">
        <v>258</v>
      </c>
      <c r="B147" s="79" t="s">
        <v>121</v>
      </c>
      <c r="C147" s="54"/>
      <c r="D147" s="113">
        <f t="shared" si="1"/>
        <v>151.20000000000002</v>
      </c>
      <c r="E147" s="120">
        <v>147.80000000000001</v>
      </c>
      <c r="F147" s="113">
        <v>109.7</v>
      </c>
      <c r="G147" s="105">
        <v>3.4</v>
      </c>
    </row>
    <row r="148" spans="1:8" x14ac:dyDescent="0.2">
      <c r="A148" s="152" t="s">
        <v>259</v>
      </c>
      <c r="B148" s="79" t="s">
        <v>167</v>
      </c>
      <c r="C148" s="54"/>
      <c r="D148" s="113">
        <f t="shared" si="1"/>
        <v>16</v>
      </c>
      <c r="E148" s="120">
        <v>16</v>
      </c>
      <c r="F148" s="113">
        <v>1.5</v>
      </c>
      <c r="G148" s="105"/>
      <c r="H148" s="4"/>
    </row>
    <row r="149" spans="1:8" ht="22.5" x14ac:dyDescent="0.2">
      <c r="A149" s="199" t="s">
        <v>738</v>
      </c>
      <c r="B149" s="224" t="s">
        <v>720</v>
      </c>
      <c r="C149" s="225"/>
      <c r="D149" s="113">
        <f t="shared" si="1"/>
        <v>3.1</v>
      </c>
      <c r="E149" s="127">
        <v>3.1</v>
      </c>
      <c r="F149" s="113">
        <v>2.4</v>
      </c>
      <c r="G149" s="105"/>
      <c r="H149" s="4"/>
    </row>
    <row r="150" spans="1:8" ht="33.75" customHeight="1" x14ac:dyDescent="0.2">
      <c r="A150" s="199" t="s">
        <v>791</v>
      </c>
      <c r="B150" s="224" t="s">
        <v>775</v>
      </c>
      <c r="C150" s="225"/>
      <c r="D150" s="254">
        <f t="shared" si="1"/>
        <v>3.0539999999999998</v>
      </c>
      <c r="E150" s="263">
        <v>3.0539999999999998</v>
      </c>
      <c r="F150" s="254">
        <v>2.3319999999999999</v>
      </c>
      <c r="G150" s="105"/>
      <c r="H150" s="4"/>
    </row>
    <row r="151" spans="1:8" s="18" customFormat="1" x14ac:dyDescent="0.2">
      <c r="A151" s="153" t="s">
        <v>50</v>
      </c>
      <c r="B151" s="155" t="s">
        <v>87</v>
      </c>
      <c r="C151" s="156"/>
      <c r="D151" s="259">
        <f t="shared" si="1"/>
        <v>653.28200000000004</v>
      </c>
      <c r="E151" s="266">
        <f>E153</f>
        <v>653.28200000000004</v>
      </c>
      <c r="F151" s="160">
        <f>F153</f>
        <v>403.84100000000001</v>
      </c>
      <c r="G151" s="184"/>
    </row>
    <row r="152" spans="1:8" x14ac:dyDescent="0.2">
      <c r="A152" s="152"/>
      <c r="B152" s="28" t="s">
        <v>76</v>
      </c>
      <c r="C152" s="54"/>
      <c r="D152" s="260"/>
      <c r="E152" s="170"/>
      <c r="F152" s="261"/>
      <c r="G152" s="172"/>
    </row>
    <row r="153" spans="1:8" x14ac:dyDescent="0.2">
      <c r="A153" s="152" t="s">
        <v>260</v>
      </c>
      <c r="B153" s="22" t="s">
        <v>143</v>
      </c>
      <c r="C153" s="157" t="s">
        <v>122</v>
      </c>
      <c r="D153" s="262">
        <f t="shared" si="1"/>
        <v>653.28200000000004</v>
      </c>
      <c r="E153" s="159">
        <f>E154+E155+E156+E157+E158</f>
        <v>653.28200000000004</v>
      </c>
      <c r="F153" s="159">
        <f>F154+F155+F156+F157+F158</f>
        <v>403.84100000000001</v>
      </c>
      <c r="G153" s="174"/>
    </row>
    <row r="154" spans="1:8" x14ac:dyDescent="0.2">
      <c r="A154" s="152" t="s">
        <v>261</v>
      </c>
      <c r="B154" s="79" t="s">
        <v>158</v>
      </c>
      <c r="C154" s="157"/>
      <c r="D154" s="254">
        <f t="shared" si="1"/>
        <v>282.72899999999998</v>
      </c>
      <c r="E154" s="170">
        <v>282.72899999999998</v>
      </c>
      <c r="F154" s="254">
        <v>149.86500000000001</v>
      </c>
      <c r="G154" s="172"/>
    </row>
    <row r="155" spans="1:8" x14ac:dyDescent="0.2">
      <c r="A155" s="152" t="s">
        <v>262</v>
      </c>
      <c r="B155" s="79" t="s">
        <v>121</v>
      </c>
      <c r="C155" s="54"/>
      <c r="D155" s="113">
        <f t="shared" si="1"/>
        <v>328.3</v>
      </c>
      <c r="E155" s="120">
        <v>328.3</v>
      </c>
      <c r="F155" s="113">
        <v>242.8</v>
      </c>
      <c r="G155" s="105"/>
    </row>
    <row r="156" spans="1:8" x14ac:dyDescent="0.2">
      <c r="A156" s="152" t="s">
        <v>263</v>
      </c>
      <c r="B156" s="79" t="s">
        <v>167</v>
      </c>
      <c r="C156" s="54"/>
      <c r="D156" s="113">
        <f t="shared" si="1"/>
        <v>30.6</v>
      </c>
      <c r="E156" s="120">
        <v>30.6</v>
      </c>
      <c r="F156" s="113">
        <v>2.2999999999999998</v>
      </c>
      <c r="G156" s="105"/>
    </row>
    <row r="157" spans="1:8" ht="22.5" x14ac:dyDescent="0.2">
      <c r="A157" s="199" t="s">
        <v>739</v>
      </c>
      <c r="B157" s="224" t="s">
        <v>720</v>
      </c>
      <c r="C157" s="225"/>
      <c r="D157" s="113">
        <f t="shared" si="1"/>
        <v>7.1</v>
      </c>
      <c r="E157" s="127">
        <v>7.1</v>
      </c>
      <c r="F157" s="113">
        <v>5.4</v>
      </c>
      <c r="G157" s="105"/>
    </row>
    <row r="158" spans="1:8" ht="40.5" customHeight="1" x14ac:dyDescent="0.2">
      <c r="A158" s="199" t="s">
        <v>792</v>
      </c>
      <c r="B158" s="224" t="s">
        <v>775</v>
      </c>
      <c r="C158" s="225"/>
      <c r="D158" s="254">
        <f t="shared" si="1"/>
        <v>4.5529999999999999</v>
      </c>
      <c r="E158" s="263">
        <v>4.5529999999999999</v>
      </c>
      <c r="F158" s="254">
        <v>3.476</v>
      </c>
      <c r="G158" s="105"/>
    </row>
    <row r="159" spans="1:8" s="18" customFormat="1" x14ac:dyDescent="0.2">
      <c r="A159" s="153" t="s">
        <v>51</v>
      </c>
      <c r="B159" s="180" t="s">
        <v>194</v>
      </c>
      <c r="C159" s="156"/>
      <c r="D159" s="259">
        <f t="shared" si="1"/>
        <v>539.23199999999997</v>
      </c>
      <c r="E159" s="266">
        <f>E161</f>
        <v>471.40299999999996</v>
      </c>
      <c r="F159" s="160">
        <f>F161</f>
        <v>224.38900000000001</v>
      </c>
      <c r="G159" s="160">
        <f>G161</f>
        <v>67.828999999999994</v>
      </c>
    </row>
    <row r="160" spans="1:8" x14ac:dyDescent="0.2">
      <c r="A160" s="152"/>
      <c r="B160" s="28" t="s">
        <v>76</v>
      </c>
      <c r="C160" s="54"/>
      <c r="D160" s="260"/>
      <c r="E160" s="170"/>
      <c r="F160" s="261"/>
      <c r="G160" s="171"/>
    </row>
    <row r="161" spans="1:7" x14ac:dyDescent="0.2">
      <c r="A161" s="152" t="s">
        <v>264</v>
      </c>
      <c r="B161" s="22" t="s">
        <v>143</v>
      </c>
      <c r="C161" s="157" t="s">
        <v>122</v>
      </c>
      <c r="D161" s="262">
        <f t="shared" si="1"/>
        <v>539.23199999999997</v>
      </c>
      <c r="E161" s="159">
        <f>E162+E163+E164+E165+E166</f>
        <v>471.40299999999996</v>
      </c>
      <c r="F161" s="159">
        <f>F162+F163+F164+F165+F166</f>
        <v>224.38900000000001</v>
      </c>
      <c r="G161" s="159">
        <f>G162+G163+G164+G165</f>
        <v>67.828999999999994</v>
      </c>
    </row>
    <row r="162" spans="1:7" x14ac:dyDescent="0.2">
      <c r="A162" s="152" t="s">
        <v>265</v>
      </c>
      <c r="B162" s="79" t="s">
        <v>158</v>
      </c>
      <c r="C162" s="157"/>
      <c r="D162" s="113">
        <f t="shared" si="1"/>
        <v>324</v>
      </c>
      <c r="E162" s="185">
        <v>270.60000000000002</v>
      </c>
      <c r="F162" s="113">
        <v>91.9</v>
      </c>
      <c r="G162" s="105">
        <v>53.4</v>
      </c>
    </row>
    <row r="163" spans="1:7" x14ac:dyDescent="0.2">
      <c r="A163" s="152" t="s">
        <v>266</v>
      </c>
      <c r="B163" s="79" t="s">
        <v>121</v>
      </c>
      <c r="C163" s="54"/>
      <c r="D163" s="175">
        <f t="shared" si="1"/>
        <v>185.7</v>
      </c>
      <c r="E163" s="170">
        <v>171.27099999999999</v>
      </c>
      <c r="F163" s="254">
        <v>124.916</v>
      </c>
      <c r="G163" s="171">
        <v>14.429</v>
      </c>
    </row>
    <row r="164" spans="1:7" x14ac:dyDescent="0.2">
      <c r="A164" s="152" t="s">
        <v>267</v>
      </c>
      <c r="B164" s="79" t="s">
        <v>167</v>
      </c>
      <c r="C164" s="54"/>
      <c r="D164" s="113">
        <f>E164+G164</f>
        <v>22</v>
      </c>
      <c r="E164" s="120">
        <v>22</v>
      </c>
      <c r="F164" s="113">
        <v>1.8</v>
      </c>
      <c r="G164" s="105"/>
    </row>
    <row r="165" spans="1:7" ht="22.5" x14ac:dyDescent="0.2">
      <c r="A165" s="199" t="s">
        <v>740</v>
      </c>
      <c r="B165" s="224" t="s">
        <v>720</v>
      </c>
      <c r="C165" s="225"/>
      <c r="D165" s="113">
        <f>E165+G165</f>
        <v>3.9</v>
      </c>
      <c r="E165" s="127">
        <v>3.9</v>
      </c>
      <c r="F165" s="113">
        <v>3</v>
      </c>
      <c r="G165" s="105"/>
    </row>
    <row r="166" spans="1:7" ht="38.25" customHeight="1" x14ac:dyDescent="0.2">
      <c r="A166" s="199" t="s">
        <v>793</v>
      </c>
      <c r="B166" s="224" t="s">
        <v>775</v>
      </c>
      <c r="C166" s="225"/>
      <c r="D166" s="254">
        <f>E166+G166</f>
        <v>3.6320000000000001</v>
      </c>
      <c r="E166" s="263">
        <v>3.6320000000000001</v>
      </c>
      <c r="F166" s="254">
        <v>2.7730000000000001</v>
      </c>
      <c r="G166" s="105"/>
    </row>
    <row r="167" spans="1:7" x14ac:dyDescent="0.2">
      <c r="A167" s="153" t="s">
        <v>52</v>
      </c>
      <c r="B167" s="155" t="s">
        <v>199</v>
      </c>
      <c r="C167" s="186"/>
      <c r="D167" s="259">
        <f>E167+G167</f>
        <v>265.72799999999995</v>
      </c>
      <c r="E167" s="266">
        <f>E169</f>
        <v>260.72799999999995</v>
      </c>
      <c r="F167" s="160">
        <f>F169</f>
        <v>170.08099999999999</v>
      </c>
      <c r="G167" s="122">
        <f>G169</f>
        <v>5</v>
      </c>
    </row>
    <row r="168" spans="1:7" x14ac:dyDescent="0.2">
      <c r="A168" s="152"/>
      <c r="B168" s="28" t="s">
        <v>76</v>
      </c>
      <c r="C168" s="54"/>
      <c r="D168" s="254"/>
      <c r="E168" s="170"/>
      <c r="F168" s="261"/>
      <c r="G168" s="105"/>
    </row>
    <row r="169" spans="1:7" x14ac:dyDescent="0.2">
      <c r="A169" s="152" t="s">
        <v>268</v>
      </c>
      <c r="B169" s="22" t="s">
        <v>143</v>
      </c>
      <c r="C169" s="157" t="s">
        <v>122</v>
      </c>
      <c r="D169" s="262">
        <f t="shared" ref="D169:D174" si="2">E169+G169</f>
        <v>265.72799999999995</v>
      </c>
      <c r="E169" s="159">
        <f>E170+E171+E172+E173+E174</f>
        <v>260.72799999999995</v>
      </c>
      <c r="F169" s="159">
        <f>F170+F171+F172+F173+F174</f>
        <v>170.08099999999999</v>
      </c>
      <c r="G169" s="119">
        <f>G170+G171+G172+G173+G174</f>
        <v>5</v>
      </c>
    </row>
    <row r="170" spans="1:7" ht="12.75" customHeight="1" x14ac:dyDescent="0.2">
      <c r="A170" s="152" t="s">
        <v>269</v>
      </c>
      <c r="B170" s="79" t="s">
        <v>158</v>
      </c>
      <c r="C170" s="54"/>
      <c r="D170" s="175">
        <f t="shared" si="2"/>
        <v>107.35</v>
      </c>
      <c r="E170" s="185">
        <v>107.35</v>
      </c>
      <c r="F170" s="107">
        <v>64.8</v>
      </c>
      <c r="G170" s="105"/>
    </row>
    <row r="171" spans="1:7" x14ac:dyDescent="0.2">
      <c r="A171" s="152" t="s">
        <v>270</v>
      </c>
      <c r="B171" s="79" t="s">
        <v>121</v>
      </c>
      <c r="C171" s="54"/>
      <c r="D171" s="175">
        <f t="shared" si="2"/>
        <v>139.6</v>
      </c>
      <c r="E171" s="120">
        <v>134.6</v>
      </c>
      <c r="F171" s="261">
        <v>100.384</v>
      </c>
      <c r="G171" s="105">
        <v>5</v>
      </c>
    </row>
    <row r="172" spans="1:7" x14ac:dyDescent="0.2">
      <c r="A172" s="152" t="s">
        <v>271</v>
      </c>
      <c r="B172" s="79" t="s">
        <v>167</v>
      </c>
      <c r="C172" s="54"/>
      <c r="D172" s="113">
        <f t="shared" si="2"/>
        <v>13</v>
      </c>
      <c r="E172" s="120">
        <v>13</v>
      </c>
      <c r="F172" s="107">
        <v>0.5</v>
      </c>
      <c r="G172" s="105"/>
    </row>
    <row r="173" spans="1:7" ht="22.5" x14ac:dyDescent="0.2">
      <c r="A173" s="199" t="s">
        <v>741</v>
      </c>
      <c r="B173" s="224" t="s">
        <v>720</v>
      </c>
      <c r="C173" s="225"/>
      <c r="D173" s="113">
        <f t="shared" si="2"/>
        <v>2.9</v>
      </c>
      <c r="E173" s="127">
        <v>2.9</v>
      </c>
      <c r="F173" s="113">
        <v>2.2000000000000002</v>
      </c>
      <c r="G173" s="105"/>
    </row>
    <row r="174" spans="1:7" ht="39" customHeight="1" x14ac:dyDescent="0.2">
      <c r="A174" s="199" t="s">
        <v>794</v>
      </c>
      <c r="B174" s="224" t="s">
        <v>775</v>
      </c>
      <c r="C174" s="225"/>
      <c r="D174" s="254">
        <f t="shared" si="2"/>
        <v>2.8780000000000001</v>
      </c>
      <c r="E174" s="263">
        <v>2.8780000000000001</v>
      </c>
      <c r="F174" s="254">
        <v>2.1970000000000001</v>
      </c>
      <c r="G174" s="105"/>
    </row>
    <row r="175" spans="1:7" s="18" customFormat="1" x14ac:dyDescent="0.2">
      <c r="A175" s="153" t="s">
        <v>53</v>
      </c>
      <c r="B175" s="155" t="s">
        <v>145</v>
      </c>
      <c r="C175" s="156"/>
      <c r="D175" s="259">
        <f t="shared" si="1"/>
        <v>586.30600000000004</v>
      </c>
      <c r="E175" s="266">
        <f>E177</f>
        <v>581.30600000000004</v>
      </c>
      <c r="F175" s="160">
        <f>F177</f>
        <v>356.63600000000002</v>
      </c>
      <c r="G175" s="122">
        <f>G177</f>
        <v>5</v>
      </c>
    </row>
    <row r="176" spans="1:7" x14ac:dyDescent="0.2">
      <c r="A176" s="152"/>
      <c r="B176" s="28" t="s">
        <v>76</v>
      </c>
      <c r="C176" s="92"/>
      <c r="D176" s="260"/>
      <c r="E176" s="170"/>
      <c r="F176" s="261"/>
      <c r="G176" s="105"/>
    </row>
    <row r="177" spans="1:7" x14ac:dyDescent="0.2">
      <c r="A177" s="152" t="s">
        <v>272</v>
      </c>
      <c r="B177" s="22" t="s">
        <v>143</v>
      </c>
      <c r="C177" s="157" t="s">
        <v>122</v>
      </c>
      <c r="D177" s="262">
        <f t="shared" si="1"/>
        <v>586.30600000000004</v>
      </c>
      <c r="E177" s="159">
        <f>E178+E179+E180+E181+E182</f>
        <v>581.30600000000004</v>
      </c>
      <c r="F177" s="159">
        <f>F178+F179+F180+F181+F182</f>
        <v>356.63600000000002</v>
      </c>
      <c r="G177" s="119">
        <f>G178+G179+G180+G181+G182</f>
        <v>5</v>
      </c>
    </row>
    <row r="178" spans="1:7" x14ac:dyDescent="0.2">
      <c r="A178" s="152" t="s">
        <v>273</v>
      </c>
      <c r="B178" s="79" t="s">
        <v>158</v>
      </c>
      <c r="C178" s="157"/>
      <c r="D178" s="113">
        <f t="shared" si="1"/>
        <v>293.3</v>
      </c>
      <c r="E178" s="120">
        <v>288.3</v>
      </c>
      <c r="F178" s="113">
        <v>189.3</v>
      </c>
      <c r="G178" s="105">
        <v>5</v>
      </c>
    </row>
    <row r="179" spans="1:7" x14ac:dyDescent="0.2">
      <c r="A179" s="152" t="s">
        <v>274</v>
      </c>
      <c r="B179" s="79" t="s">
        <v>121</v>
      </c>
      <c r="C179" s="92"/>
      <c r="D179" s="113">
        <f t="shared" si="1"/>
        <v>198</v>
      </c>
      <c r="E179" s="120">
        <v>198</v>
      </c>
      <c r="F179" s="175">
        <v>145.84</v>
      </c>
      <c r="G179" s="105"/>
    </row>
    <row r="180" spans="1:7" x14ac:dyDescent="0.2">
      <c r="A180" s="152" t="s">
        <v>275</v>
      </c>
      <c r="B180" s="79" t="s">
        <v>167</v>
      </c>
      <c r="C180" s="92"/>
      <c r="D180" s="113">
        <f t="shared" si="1"/>
        <v>83</v>
      </c>
      <c r="E180" s="120">
        <v>83</v>
      </c>
      <c r="F180" s="113">
        <v>12.3</v>
      </c>
      <c r="G180" s="105"/>
    </row>
    <row r="181" spans="1:7" ht="22.5" x14ac:dyDescent="0.2">
      <c r="A181" s="199" t="s">
        <v>742</v>
      </c>
      <c r="B181" s="224" t="s">
        <v>720</v>
      </c>
      <c r="C181" s="21"/>
      <c r="D181" s="113">
        <f t="shared" si="1"/>
        <v>5.2</v>
      </c>
      <c r="E181" s="127">
        <v>5.2</v>
      </c>
      <c r="F181" s="113">
        <v>4</v>
      </c>
      <c r="G181" s="105"/>
    </row>
    <row r="182" spans="1:7" ht="36" customHeight="1" x14ac:dyDescent="0.2">
      <c r="A182" s="199" t="s">
        <v>795</v>
      </c>
      <c r="B182" s="224" t="s">
        <v>775</v>
      </c>
      <c r="C182" s="21"/>
      <c r="D182" s="254">
        <f t="shared" si="1"/>
        <v>6.806</v>
      </c>
      <c r="E182" s="263">
        <v>6.806</v>
      </c>
      <c r="F182" s="254">
        <v>5.1959999999999997</v>
      </c>
      <c r="G182" s="105"/>
    </row>
    <row r="183" spans="1:7" s="18" customFormat="1" x14ac:dyDescent="0.2">
      <c r="A183" s="153" t="s">
        <v>54</v>
      </c>
      <c r="B183" s="155" t="s">
        <v>157</v>
      </c>
      <c r="C183" s="156"/>
      <c r="D183" s="259">
        <f t="shared" si="1"/>
        <v>655.15499999999997</v>
      </c>
      <c r="E183" s="266">
        <f>E185</f>
        <v>643.55499999999995</v>
      </c>
      <c r="F183" s="160">
        <f>F185</f>
        <v>400.07300000000004</v>
      </c>
      <c r="G183" s="122">
        <f>G185</f>
        <v>11.6</v>
      </c>
    </row>
    <row r="184" spans="1:7" x14ac:dyDescent="0.2">
      <c r="A184" s="152"/>
      <c r="B184" s="28" t="s">
        <v>76</v>
      </c>
      <c r="C184" s="92"/>
      <c r="D184" s="260"/>
      <c r="E184" s="261"/>
      <c r="F184" s="261"/>
      <c r="G184" s="107"/>
    </row>
    <row r="185" spans="1:7" x14ac:dyDescent="0.2">
      <c r="A185" s="152" t="s">
        <v>276</v>
      </c>
      <c r="B185" s="22" t="s">
        <v>143</v>
      </c>
      <c r="C185" s="157" t="s">
        <v>122</v>
      </c>
      <c r="D185" s="262">
        <f t="shared" si="1"/>
        <v>655.15499999999997</v>
      </c>
      <c r="E185" s="159">
        <f>E186+E187+E188+E189+E190</f>
        <v>643.55499999999995</v>
      </c>
      <c r="F185" s="159">
        <f>F186+F187+F188+F189+F190</f>
        <v>400.07300000000004</v>
      </c>
      <c r="G185" s="119">
        <f>G186+G187+G188+G189</f>
        <v>11.6</v>
      </c>
    </row>
    <row r="186" spans="1:7" x14ac:dyDescent="0.2">
      <c r="A186" s="152" t="s">
        <v>277</v>
      </c>
      <c r="B186" s="79" t="s">
        <v>158</v>
      </c>
      <c r="C186" s="157"/>
      <c r="D186" s="175">
        <f t="shared" si="1"/>
        <v>335.38</v>
      </c>
      <c r="E186" s="185">
        <v>327.78</v>
      </c>
      <c r="F186" s="175">
        <v>213.6</v>
      </c>
      <c r="G186" s="105">
        <v>7.6</v>
      </c>
    </row>
    <row r="187" spans="1:7" x14ac:dyDescent="0.2">
      <c r="A187" s="152" t="s">
        <v>278</v>
      </c>
      <c r="B187" s="79" t="s">
        <v>121</v>
      </c>
      <c r="C187" s="92"/>
      <c r="D187" s="113">
        <f t="shared" si="1"/>
        <v>226.7</v>
      </c>
      <c r="E187" s="120">
        <v>226.7</v>
      </c>
      <c r="F187" s="175">
        <v>166.25</v>
      </c>
      <c r="G187" s="105"/>
    </row>
    <row r="188" spans="1:7" x14ac:dyDescent="0.2">
      <c r="A188" s="152" t="s">
        <v>279</v>
      </c>
      <c r="B188" s="79" t="s">
        <v>167</v>
      </c>
      <c r="C188" s="92"/>
      <c r="D188" s="113">
        <f t="shared" si="1"/>
        <v>78.5</v>
      </c>
      <c r="E188" s="120">
        <v>74.5</v>
      </c>
      <c r="F188" s="113">
        <v>9.1</v>
      </c>
      <c r="G188" s="105">
        <v>4</v>
      </c>
    </row>
    <row r="189" spans="1:7" ht="22.5" x14ac:dyDescent="0.2">
      <c r="A189" s="199" t="s">
        <v>743</v>
      </c>
      <c r="B189" s="224" t="s">
        <v>720</v>
      </c>
      <c r="C189" s="21"/>
      <c r="D189" s="113">
        <f t="shared" si="1"/>
        <v>5.9</v>
      </c>
      <c r="E189" s="127">
        <v>5.9</v>
      </c>
      <c r="F189" s="113">
        <v>4.5</v>
      </c>
      <c r="G189" s="105"/>
    </row>
    <row r="190" spans="1:7" ht="36.75" customHeight="1" x14ac:dyDescent="0.2">
      <c r="A190" s="199" t="s">
        <v>796</v>
      </c>
      <c r="B190" s="224" t="s">
        <v>775</v>
      </c>
      <c r="C190" s="21"/>
      <c r="D190" s="254">
        <f t="shared" si="1"/>
        <v>8.6750000000000007</v>
      </c>
      <c r="E190" s="263">
        <v>8.6750000000000007</v>
      </c>
      <c r="F190" s="254">
        <v>6.6230000000000002</v>
      </c>
      <c r="G190" s="105"/>
    </row>
    <row r="191" spans="1:7" s="18" customFormat="1" x14ac:dyDescent="0.2">
      <c r="A191" s="153" t="s">
        <v>55</v>
      </c>
      <c r="B191" s="155" t="s">
        <v>187</v>
      </c>
      <c r="C191" s="156"/>
      <c r="D191" s="259">
        <f t="shared" si="1"/>
        <v>573.18500000000006</v>
      </c>
      <c r="E191" s="266">
        <f>E193</f>
        <v>572.28500000000008</v>
      </c>
      <c r="F191" s="160">
        <f>F193</f>
        <v>355.20099999999996</v>
      </c>
      <c r="G191" s="122">
        <f>G193</f>
        <v>0.9</v>
      </c>
    </row>
    <row r="192" spans="1:7" x14ac:dyDescent="0.2">
      <c r="A192" s="152"/>
      <c r="B192" s="28" t="s">
        <v>76</v>
      </c>
      <c r="C192" s="92"/>
      <c r="D192" s="260"/>
      <c r="E192" s="170"/>
      <c r="F192" s="261"/>
      <c r="G192" s="105"/>
    </row>
    <row r="193" spans="1:7" x14ac:dyDescent="0.2">
      <c r="A193" s="152" t="s">
        <v>280</v>
      </c>
      <c r="B193" s="22" t="s">
        <v>143</v>
      </c>
      <c r="C193" s="157" t="s">
        <v>122</v>
      </c>
      <c r="D193" s="262">
        <f t="shared" si="1"/>
        <v>573.18500000000006</v>
      </c>
      <c r="E193" s="159">
        <f>E194+E195+E196+E197+E198</f>
        <v>572.28500000000008</v>
      </c>
      <c r="F193" s="159">
        <f>F194+F195+F196+F197+F198</f>
        <v>355.20099999999996</v>
      </c>
      <c r="G193" s="119">
        <f>G194+G195+G196+G197+G198</f>
        <v>0.9</v>
      </c>
    </row>
    <row r="194" spans="1:7" x14ac:dyDescent="0.2">
      <c r="A194" s="152" t="s">
        <v>281</v>
      </c>
      <c r="B194" s="79" t="s">
        <v>158</v>
      </c>
      <c r="C194" s="157"/>
      <c r="D194" s="113">
        <f t="shared" si="1"/>
        <v>290.89999999999998</v>
      </c>
      <c r="E194" s="120">
        <v>290</v>
      </c>
      <c r="F194" s="113">
        <v>190.6</v>
      </c>
      <c r="G194" s="105">
        <v>0.9</v>
      </c>
    </row>
    <row r="195" spans="1:7" x14ac:dyDescent="0.2">
      <c r="A195" s="152" t="s">
        <v>282</v>
      </c>
      <c r="B195" s="79" t="s">
        <v>121</v>
      </c>
      <c r="C195" s="92"/>
      <c r="D195" s="113">
        <f t="shared" si="1"/>
        <v>196.2</v>
      </c>
      <c r="E195" s="120">
        <v>196.2</v>
      </c>
      <c r="F195" s="175">
        <v>143.85</v>
      </c>
      <c r="G195" s="105"/>
    </row>
    <row r="196" spans="1:7" x14ac:dyDescent="0.2">
      <c r="A196" s="152" t="s">
        <v>283</v>
      </c>
      <c r="B196" s="79" t="s">
        <v>167</v>
      </c>
      <c r="C196" s="92"/>
      <c r="D196" s="113">
        <f t="shared" ref="D196:D271" si="3">E196+G196</f>
        <v>74.5</v>
      </c>
      <c r="E196" s="120">
        <v>74.5</v>
      </c>
      <c r="F196" s="113">
        <v>11.9</v>
      </c>
      <c r="G196" s="105"/>
    </row>
    <row r="197" spans="1:7" ht="22.5" x14ac:dyDescent="0.2">
      <c r="A197" s="199" t="s">
        <v>744</v>
      </c>
      <c r="B197" s="224" t="s">
        <v>720</v>
      </c>
      <c r="C197" s="21"/>
      <c r="D197" s="113">
        <f t="shared" si="3"/>
        <v>5.0999999999999996</v>
      </c>
      <c r="E197" s="127">
        <v>5.0999999999999996</v>
      </c>
      <c r="F197" s="113">
        <v>3.9</v>
      </c>
      <c r="G197" s="105"/>
    </row>
    <row r="198" spans="1:7" ht="38.25" customHeight="1" x14ac:dyDescent="0.2">
      <c r="A198" s="199" t="s">
        <v>797</v>
      </c>
      <c r="B198" s="224" t="s">
        <v>775</v>
      </c>
      <c r="C198" s="21"/>
      <c r="D198" s="254">
        <f t="shared" si="3"/>
        <v>6.4850000000000003</v>
      </c>
      <c r="E198" s="263">
        <v>6.4850000000000003</v>
      </c>
      <c r="F198" s="254">
        <v>4.9509999999999996</v>
      </c>
      <c r="G198" s="105"/>
    </row>
    <row r="199" spans="1:7" x14ac:dyDescent="0.2">
      <c r="A199" s="153" t="s">
        <v>56</v>
      </c>
      <c r="B199" s="155" t="s">
        <v>188</v>
      </c>
      <c r="C199" s="169"/>
      <c r="D199" s="259">
        <f t="shared" si="3"/>
        <v>157.66800000000001</v>
      </c>
      <c r="E199" s="266">
        <f>E201</f>
        <v>157.66800000000001</v>
      </c>
      <c r="F199" s="160">
        <f>F201</f>
        <v>101.74999999999999</v>
      </c>
      <c r="G199" s="151"/>
    </row>
    <row r="200" spans="1:7" x14ac:dyDescent="0.2">
      <c r="A200" s="152"/>
      <c r="B200" s="28" t="s">
        <v>76</v>
      </c>
      <c r="C200" s="92"/>
      <c r="D200" s="260"/>
      <c r="E200" s="170"/>
      <c r="F200" s="261"/>
      <c r="G200" s="105"/>
    </row>
    <row r="201" spans="1:7" x14ac:dyDescent="0.2">
      <c r="A201" s="152" t="s">
        <v>643</v>
      </c>
      <c r="B201" s="22" t="s">
        <v>143</v>
      </c>
      <c r="C201" s="157" t="s">
        <v>122</v>
      </c>
      <c r="D201" s="262">
        <f t="shared" si="3"/>
        <v>157.66800000000001</v>
      </c>
      <c r="E201" s="159">
        <f>E202+E203+E204+E205+E206</f>
        <v>157.66800000000001</v>
      </c>
      <c r="F201" s="159">
        <f>F202+F203+F204+F205+F206</f>
        <v>101.74999999999999</v>
      </c>
      <c r="G201" s="118"/>
    </row>
    <row r="202" spans="1:7" x14ac:dyDescent="0.2">
      <c r="A202" s="152" t="s">
        <v>284</v>
      </c>
      <c r="B202" s="79" t="s">
        <v>158</v>
      </c>
      <c r="C202" s="157"/>
      <c r="D202" s="113">
        <f t="shared" si="3"/>
        <v>72.7</v>
      </c>
      <c r="E202" s="120">
        <v>72.7</v>
      </c>
      <c r="F202" s="113">
        <v>47.8</v>
      </c>
      <c r="G202" s="105"/>
    </row>
    <row r="203" spans="1:7" x14ac:dyDescent="0.2">
      <c r="A203" s="152" t="s">
        <v>285</v>
      </c>
      <c r="B203" s="79" t="s">
        <v>121</v>
      </c>
      <c r="C203" s="92"/>
      <c r="D203" s="113">
        <f t="shared" si="3"/>
        <v>67.900000000000006</v>
      </c>
      <c r="E203" s="120">
        <v>67.900000000000006</v>
      </c>
      <c r="F203" s="113">
        <v>50.3</v>
      </c>
      <c r="G203" s="105"/>
    </row>
    <row r="204" spans="1:7" x14ac:dyDescent="0.2">
      <c r="A204" s="152" t="s">
        <v>286</v>
      </c>
      <c r="B204" s="79" t="s">
        <v>167</v>
      </c>
      <c r="C204" s="92"/>
      <c r="D204" s="113">
        <f t="shared" si="3"/>
        <v>13.7</v>
      </c>
      <c r="E204" s="120">
        <v>13.7</v>
      </c>
      <c r="F204" s="113">
        <v>1.1000000000000001</v>
      </c>
      <c r="G204" s="105"/>
    </row>
    <row r="205" spans="1:7" ht="22.5" x14ac:dyDescent="0.2">
      <c r="A205" s="199" t="s">
        <v>745</v>
      </c>
      <c r="B205" s="224" t="s">
        <v>720</v>
      </c>
      <c r="C205" s="21"/>
      <c r="D205" s="113">
        <f t="shared" si="3"/>
        <v>1.6</v>
      </c>
      <c r="E205" s="127">
        <v>1.6</v>
      </c>
      <c r="F205" s="113">
        <v>1.2</v>
      </c>
      <c r="G205" s="105"/>
    </row>
    <row r="206" spans="1:7" ht="38.25" customHeight="1" x14ac:dyDescent="0.2">
      <c r="A206" s="199" t="s">
        <v>798</v>
      </c>
      <c r="B206" s="224" t="s">
        <v>775</v>
      </c>
      <c r="C206" s="21"/>
      <c r="D206" s="254">
        <f t="shared" si="3"/>
        <v>1.768</v>
      </c>
      <c r="E206" s="263">
        <v>1.768</v>
      </c>
      <c r="F206" s="254">
        <v>1.35</v>
      </c>
      <c r="G206" s="105"/>
    </row>
    <row r="207" spans="1:7" ht="12.75" customHeight="1" x14ac:dyDescent="0.2">
      <c r="A207" s="153" t="s">
        <v>58</v>
      </c>
      <c r="B207" s="187" t="s">
        <v>108</v>
      </c>
      <c r="C207" s="169"/>
      <c r="D207" s="259">
        <f t="shared" si="3"/>
        <v>218.16900000000001</v>
      </c>
      <c r="E207" s="266">
        <f>E209</f>
        <v>218.16900000000001</v>
      </c>
      <c r="F207" s="160">
        <f>F209</f>
        <v>134.66600000000003</v>
      </c>
      <c r="G207" s="151"/>
    </row>
    <row r="208" spans="1:7" x14ac:dyDescent="0.2">
      <c r="A208" s="152"/>
      <c r="B208" s="28" t="s">
        <v>76</v>
      </c>
      <c r="C208" s="92"/>
      <c r="D208" s="260"/>
      <c r="E208" s="170"/>
      <c r="F208" s="261"/>
      <c r="G208" s="105"/>
    </row>
    <row r="209" spans="1:7" x14ac:dyDescent="0.2">
      <c r="A209" s="152" t="s">
        <v>287</v>
      </c>
      <c r="B209" s="22" t="s">
        <v>143</v>
      </c>
      <c r="C209" s="157" t="s">
        <v>122</v>
      </c>
      <c r="D209" s="262">
        <f t="shared" si="3"/>
        <v>218.16900000000001</v>
      </c>
      <c r="E209" s="159">
        <f>E210+E211+E212+E213+E214</f>
        <v>218.16900000000001</v>
      </c>
      <c r="F209" s="159">
        <f>F210+F211+F212+F213+F214</f>
        <v>134.66600000000003</v>
      </c>
      <c r="G209" s="118"/>
    </row>
    <row r="210" spans="1:7" x14ac:dyDescent="0.2">
      <c r="A210" s="152" t="s">
        <v>290</v>
      </c>
      <c r="B210" s="79" t="s">
        <v>158</v>
      </c>
      <c r="C210" s="157"/>
      <c r="D210" s="113">
        <f t="shared" si="3"/>
        <v>132.30000000000001</v>
      </c>
      <c r="E210" s="120">
        <v>132.30000000000001</v>
      </c>
      <c r="F210" s="175">
        <v>85.43</v>
      </c>
      <c r="G210" s="105"/>
    </row>
    <row r="211" spans="1:7" x14ac:dyDescent="0.2">
      <c r="A211" s="152" t="s">
        <v>288</v>
      </c>
      <c r="B211" s="79" t="s">
        <v>121</v>
      </c>
      <c r="C211" s="92"/>
      <c r="D211" s="113">
        <f t="shared" si="3"/>
        <v>58.8</v>
      </c>
      <c r="E211" s="120">
        <v>58.8</v>
      </c>
      <c r="F211" s="175">
        <v>43.24</v>
      </c>
      <c r="G211" s="105"/>
    </row>
    <row r="212" spans="1:7" x14ac:dyDescent="0.2">
      <c r="A212" s="152" t="s">
        <v>289</v>
      </c>
      <c r="B212" s="79" t="s">
        <v>167</v>
      </c>
      <c r="C212" s="92"/>
      <c r="D212" s="113">
        <f t="shared" si="3"/>
        <v>22.2</v>
      </c>
      <c r="E212" s="120">
        <v>22.2</v>
      </c>
      <c r="F212" s="113">
        <v>2.2999999999999998</v>
      </c>
      <c r="G212" s="105"/>
    </row>
    <row r="213" spans="1:7" ht="22.5" x14ac:dyDescent="0.2">
      <c r="A213" s="199" t="s">
        <v>746</v>
      </c>
      <c r="B213" s="224" t="s">
        <v>720</v>
      </c>
      <c r="C213" s="21"/>
      <c r="D213" s="113">
        <f t="shared" si="3"/>
        <v>1.6</v>
      </c>
      <c r="E213" s="127">
        <v>1.6</v>
      </c>
      <c r="F213" s="113">
        <v>1.2</v>
      </c>
      <c r="G213" s="105"/>
    </row>
    <row r="214" spans="1:7" ht="36.75" customHeight="1" x14ac:dyDescent="0.2">
      <c r="A214" s="199" t="s">
        <v>799</v>
      </c>
      <c r="B214" s="224" t="s">
        <v>775</v>
      </c>
      <c r="C214" s="21"/>
      <c r="D214" s="254">
        <f t="shared" si="3"/>
        <v>3.2690000000000001</v>
      </c>
      <c r="E214" s="263">
        <v>3.2690000000000001</v>
      </c>
      <c r="F214" s="254">
        <v>2.496</v>
      </c>
      <c r="G214" s="105"/>
    </row>
    <row r="215" spans="1:7" ht="12.75" customHeight="1" x14ac:dyDescent="0.2">
      <c r="A215" s="188" t="s">
        <v>60</v>
      </c>
      <c r="B215" s="187" t="s">
        <v>88</v>
      </c>
      <c r="C215" s="169"/>
      <c r="D215" s="259">
        <f t="shared" si="3"/>
        <v>332.88400000000001</v>
      </c>
      <c r="E215" s="266">
        <f>E217</f>
        <v>332.88400000000001</v>
      </c>
      <c r="F215" s="160">
        <f>F217</f>
        <v>209.28500000000003</v>
      </c>
      <c r="G215" s="184"/>
    </row>
    <row r="216" spans="1:7" x14ac:dyDescent="0.2">
      <c r="A216" s="152"/>
      <c r="B216" s="28" t="s">
        <v>76</v>
      </c>
      <c r="C216" s="92"/>
      <c r="D216" s="260"/>
      <c r="E216" s="170"/>
      <c r="F216" s="261"/>
      <c r="G216" s="172"/>
    </row>
    <row r="217" spans="1:7" x14ac:dyDescent="0.2">
      <c r="A217" s="152" t="s">
        <v>291</v>
      </c>
      <c r="B217" s="22" t="s">
        <v>143</v>
      </c>
      <c r="C217" s="157" t="s">
        <v>122</v>
      </c>
      <c r="D217" s="262">
        <f t="shared" si="3"/>
        <v>332.88400000000001</v>
      </c>
      <c r="E217" s="262">
        <f>E218+E219+E220+E221+E222</f>
        <v>332.88400000000001</v>
      </c>
      <c r="F217" s="262">
        <f>F218+F219+F220+F221+F222</f>
        <v>209.28500000000003</v>
      </c>
      <c r="G217" s="201"/>
    </row>
    <row r="218" spans="1:7" x14ac:dyDescent="0.2">
      <c r="A218" s="152" t="s">
        <v>292</v>
      </c>
      <c r="B218" s="79" t="s">
        <v>158</v>
      </c>
      <c r="C218" s="157"/>
      <c r="D218" s="175">
        <f t="shared" si="3"/>
        <v>172.41</v>
      </c>
      <c r="E218" s="185">
        <v>172.41</v>
      </c>
      <c r="F218" s="175">
        <v>116.32</v>
      </c>
      <c r="G218" s="172"/>
    </row>
    <row r="219" spans="1:7" x14ac:dyDescent="0.2">
      <c r="A219" s="152" t="s">
        <v>293</v>
      </c>
      <c r="B219" s="79" t="s">
        <v>121</v>
      </c>
      <c r="C219" s="92"/>
      <c r="D219" s="113">
        <f t="shared" si="3"/>
        <v>112.4</v>
      </c>
      <c r="E219" s="120">
        <v>112.4</v>
      </c>
      <c r="F219" s="254">
        <v>82.802000000000007</v>
      </c>
      <c r="G219" s="105"/>
    </row>
    <row r="220" spans="1:7" x14ac:dyDescent="0.2">
      <c r="A220" s="152" t="s">
        <v>294</v>
      </c>
      <c r="B220" s="79" t="s">
        <v>167</v>
      </c>
      <c r="C220" s="92"/>
      <c r="D220" s="113">
        <f t="shared" si="3"/>
        <v>40.799999999999997</v>
      </c>
      <c r="E220" s="120">
        <v>40.799999999999997</v>
      </c>
      <c r="F220" s="113">
        <v>4.5999999999999996</v>
      </c>
      <c r="G220" s="105"/>
    </row>
    <row r="221" spans="1:7" ht="22.5" x14ac:dyDescent="0.2">
      <c r="A221" s="199" t="s">
        <v>747</v>
      </c>
      <c r="B221" s="224" t="s">
        <v>720</v>
      </c>
      <c r="C221" s="21"/>
      <c r="D221" s="113">
        <f t="shared" si="3"/>
        <v>3</v>
      </c>
      <c r="E221" s="127">
        <v>3</v>
      </c>
      <c r="F221" s="113">
        <v>2.2999999999999998</v>
      </c>
      <c r="G221" s="105"/>
    </row>
    <row r="222" spans="1:7" ht="37.5" customHeight="1" x14ac:dyDescent="0.2">
      <c r="A222" s="199" t="s">
        <v>800</v>
      </c>
      <c r="B222" s="224" t="s">
        <v>775</v>
      </c>
      <c r="C222" s="21"/>
      <c r="D222" s="254">
        <f t="shared" si="3"/>
        <v>4.274</v>
      </c>
      <c r="E222" s="263">
        <v>4.274</v>
      </c>
      <c r="F222" s="254">
        <v>3.2629999999999999</v>
      </c>
      <c r="G222" s="105"/>
    </row>
    <row r="223" spans="1:7" s="18" customFormat="1" ht="15" customHeight="1" x14ac:dyDescent="0.2">
      <c r="A223" s="352" t="s">
        <v>62</v>
      </c>
      <c r="B223" s="187" t="s">
        <v>892</v>
      </c>
      <c r="C223" s="353"/>
      <c r="D223" s="259">
        <f t="shared" si="3"/>
        <v>165.35599999999999</v>
      </c>
      <c r="E223" s="286">
        <f>E225</f>
        <v>165.35599999999999</v>
      </c>
      <c r="F223" s="259">
        <f>F225</f>
        <v>91.021000000000001</v>
      </c>
      <c r="G223" s="151"/>
    </row>
    <row r="224" spans="1:7" x14ac:dyDescent="0.2">
      <c r="A224" s="162"/>
      <c r="B224" s="163" t="s">
        <v>76</v>
      </c>
      <c r="C224" s="21"/>
      <c r="D224" s="260"/>
      <c r="E224" s="263"/>
      <c r="F224" s="254"/>
      <c r="G224" s="105"/>
    </row>
    <row r="225" spans="1:7" x14ac:dyDescent="0.2">
      <c r="A225" s="162" t="s">
        <v>295</v>
      </c>
      <c r="B225" s="221" t="s">
        <v>143</v>
      </c>
      <c r="C225" s="165" t="s">
        <v>122</v>
      </c>
      <c r="D225" s="262">
        <f t="shared" si="3"/>
        <v>165.35599999999999</v>
      </c>
      <c r="E225" s="262">
        <f>E226+E227+E228+E229+E230</f>
        <v>165.35599999999999</v>
      </c>
      <c r="F225" s="262">
        <f>F226+F227+F228+F229+F230</f>
        <v>91.021000000000001</v>
      </c>
      <c r="G225" s="118"/>
    </row>
    <row r="226" spans="1:7" x14ac:dyDescent="0.2">
      <c r="A226" s="162" t="s">
        <v>296</v>
      </c>
      <c r="B226" s="86" t="s">
        <v>158</v>
      </c>
      <c r="C226" s="165"/>
      <c r="D226" s="254">
        <f t="shared" si="3"/>
        <v>101.785</v>
      </c>
      <c r="E226" s="263">
        <v>101.785</v>
      </c>
      <c r="F226" s="254">
        <v>57.134</v>
      </c>
      <c r="G226" s="105"/>
    </row>
    <row r="227" spans="1:7" x14ac:dyDescent="0.2">
      <c r="A227" s="162" t="s">
        <v>297</v>
      </c>
      <c r="B227" s="86" t="s">
        <v>121</v>
      </c>
      <c r="C227" s="21"/>
      <c r="D227" s="254">
        <f t="shared" si="3"/>
        <v>39.618000000000002</v>
      </c>
      <c r="E227" s="263">
        <v>39.618000000000002</v>
      </c>
      <c r="F227" s="254">
        <v>29.213999999999999</v>
      </c>
      <c r="G227" s="105"/>
    </row>
    <row r="228" spans="1:7" x14ac:dyDescent="0.2">
      <c r="A228" s="162" t="s">
        <v>298</v>
      </c>
      <c r="B228" s="86" t="s">
        <v>167</v>
      </c>
      <c r="C228" s="21"/>
      <c r="D228" s="113">
        <f t="shared" si="3"/>
        <v>20.6</v>
      </c>
      <c r="E228" s="127">
        <v>20.6</v>
      </c>
      <c r="F228" s="113">
        <v>2.1</v>
      </c>
      <c r="G228" s="105"/>
    </row>
    <row r="229" spans="1:7" ht="22.5" x14ac:dyDescent="0.2">
      <c r="A229" s="199" t="s">
        <v>748</v>
      </c>
      <c r="B229" s="224" t="s">
        <v>720</v>
      </c>
      <c r="C229" s="21"/>
      <c r="D229" s="113">
        <f t="shared" si="3"/>
        <v>0.9</v>
      </c>
      <c r="E229" s="127">
        <v>0.9</v>
      </c>
      <c r="F229" s="113">
        <v>0.7</v>
      </c>
      <c r="G229" s="105"/>
    </row>
    <row r="230" spans="1:7" ht="37.5" customHeight="1" x14ac:dyDescent="0.2">
      <c r="A230" s="199" t="s">
        <v>801</v>
      </c>
      <c r="B230" s="224" t="s">
        <v>775</v>
      </c>
      <c r="C230" s="21"/>
      <c r="D230" s="254">
        <f t="shared" si="3"/>
        <v>2.4529999999999998</v>
      </c>
      <c r="E230" s="263">
        <v>2.4529999999999998</v>
      </c>
      <c r="F230" s="254">
        <v>1.873</v>
      </c>
      <c r="G230" s="105"/>
    </row>
    <row r="231" spans="1:7" s="18" customFormat="1" ht="12.75" customHeight="1" x14ac:dyDescent="0.2">
      <c r="A231" s="189" t="s">
        <v>63</v>
      </c>
      <c r="B231" s="187" t="s">
        <v>674</v>
      </c>
      <c r="C231" s="179"/>
      <c r="D231" s="259">
        <f t="shared" si="3"/>
        <v>616.14600000000007</v>
      </c>
      <c r="E231" s="266">
        <f>E233</f>
        <v>565.04600000000005</v>
      </c>
      <c r="F231" s="160">
        <f>F233</f>
        <v>344.11399999999998</v>
      </c>
      <c r="G231" s="122">
        <f>G233</f>
        <v>51.1</v>
      </c>
    </row>
    <row r="232" spans="1:7" x14ac:dyDescent="0.2">
      <c r="A232" s="152"/>
      <c r="B232" s="28" t="s">
        <v>76</v>
      </c>
      <c r="C232" s="92"/>
      <c r="D232" s="260"/>
      <c r="E232" s="170"/>
      <c r="F232" s="261"/>
      <c r="G232" s="105"/>
    </row>
    <row r="233" spans="1:7" x14ac:dyDescent="0.2">
      <c r="A233" s="152" t="s">
        <v>299</v>
      </c>
      <c r="B233" s="22" t="s">
        <v>143</v>
      </c>
      <c r="C233" s="157" t="s">
        <v>122</v>
      </c>
      <c r="D233" s="262">
        <f t="shared" si="3"/>
        <v>616.14600000000007</v>
      </c>
      <c r="E233" s="159">
        <f>E234+E235+E236+E237+E238</f>
        <v>565.04600000000005</v>
      </c>
      <c r="F233" s="159">
        <f>F234+F235+F236+F237+F238</f>
        <v>344.11399999999998</v>
      </c>
      <c r="G233" s="119">
        <f>G234+G235+G236+G237</f>
        <v>51.1</v>
      </c>
    </row>
    <row r="234" spans="1:7" x14ac:dyDescent="0.2">
      <c r="A234" s="152" t="s">
        <v>300</v>
      </c>
      <c r="B234" s="79" t="s">
        <v>158</v>
      </c>
      <c r="C234" s="157"/>
      <c r="D234" s="175">
        <f t="shared" si="3"/>
        <v>361.15000000000003</v>
      </c>
      <c r="E234" s="185">
        <v>310.05</v>
      </c>
      <c r="F234" s="113">
        <v>199</v>
      </c>
      <c r="G234" s="105">
        <v>51.1</v>
      </c>
    </row>
    <row r="235" spans="1:7" x14ac:dyDescent="0.2">
      <c r="A235" s="152" t="s">
        <v>301</v>
      </c>
      <c r="B235" s="79" t="s">
        <v>121</v>
      </c>
      <c r="C235" s="92"/>
      <c r="D235" s="113">
        <f t="shared" si="3"/>
        <v>173</v>
      </c>
      <c r="E235" s="120">
        <v>173</v>
      </c>
      <c r="F235" s="113">
        <v>126.9</v>
      </c>
      <c r="G235" s="105"/>
    </row>
    <row r="236" spans="1:7" x14ac:dyDescent="0.2">
      <c r="A236" s="152" t="s">
        <v>302</v>
      </c>
      <c r="B236" s="79" t="s">
        <v>167</v>
      </c>
      <c r="C236" s="92"/>
      <c r="D236" s="175">
        <f t="shared" si="3"/>
        <v>69.650000000000006</v>
      </c>
      <c r="E236" s="185">
        <v>69.650000000000006</v>
      </c>
      <c r="F236" s="113">
        <v>8.8000000000000007</v>
      </c>
      <c r="G236" s="105"/>
    </row>
    <row r="237" spans="1:7" ht="22.5" x14ac:dyDescent="0.2">
      <c r="A237" s="199" t="s">
        <v>749</v>
      </c>
      <c r="B237" s="224" t="s">
        <v>720</v>
      </c>
      <c r="C237" s="21"/>
      <c r="D237" s="113">
        <f t="shared" si="3"/>
        <v>4.5999999999999996</v>
      </c>
      <c r="E237" s="127">
        <v>4.5999999999999996</v>
      </c>
      <c r="F237" s="113">
        <v>3.5</v>
      </c>
      <c r="G237" s="105"/>
    </row>
    <row r="238" spans="1:7" ht="35.25" customHeight="1" x14ac:dyDescent="0.2">
      <c r="A238" s="199" t="s">
        <v>802</v>
      </c>
      <c r="B238" s="224" t="s">
        <v>775</v>
      </c>
      <c r="C238" s="21"/>
      <c r="D238" s="254">
        <f t="shared" si="3"/>
        <v>7.7460000000000004</v>
      </c>
      <c r="E238" s="263">
        <v>7.7460000000000004</v>
      </c>
      <c r="F238" s="254">
        <v>5.9139999999999997</v>
      </c>
      <c r="G238" s="105"/>
    </row>
    <row r="239" spans="1:7" s="18" customFormat="1" ht="12.75" customHeight="1" x14ac:dyDescent="0.2">
      <c r="A239" s="189" t="s">
        <v>65</v>
      </c>
      <c r="B239" s="187" t="s">
        <v>89</v>
      </c>
      <c r="C239" s="190"/>
      <c r="D239" s="259">
        <f t="shared" si="3"/>
        <v>249.70500000000001</v>
      </c>
      <c r="E239" s="266">
        <f>E241</f>
        <v>249.70500000000001</v>
      </c>
      <c r="F239" s="160">
        <f>F241</f>
        <v>151.32300000000001</v>
      </c>
      <c r="G239" s="151"/>
    </row>
    <row r="240" spans="1:7" x14ac:dyDescent="0.2">
      <c r="A240" s="152"/>
      <c r="B240" s="28" t="s">
        <v>76</v>
      </c>
      <c r="C240" s="92"/>
      <c r="D240" s="260"/>
      <c r="E240" s="170"/>
      <c r="F240" s="261"/>
      <c r="G240" s="105"/>
    </row>
    <row r="241" spans="1:8" x14ac:dyDescent="0.2">
      <c r="A241" s="152" t="s">
        <v>303</v>
      </c>
      <c r="B241" s="22" t="s">
        <v>143</v>
      </c>
      <c r="C241" s="157" t="s">
        <v>122</v>
      </c>
      <c r="D241" s="262">
        <f t="shared" si="3"/>
        <v>249.70500000000001</v>
      </c>
      <c r="E241" s="159">
        <f>E242+E243+E244+E245+E246</f>
        <v>249.70500000000001</v>
      </c>
      <c r="F241" s="159">
        <f>F242+F243+F244+F245+F246</f>
        <v>151.32300000000001</v>
      </c>
      <c r="G241" s="118"/>
    </row>
    <row r="242" spans="1:8" x14ac:dyDescent="0.2">
      <c r="A242" s="152" t="s">
        <v>304</v>
      </c>
      <c r="B242" s="79" t="s">
        <v>158</v>
      </c>
      <c r="C242" s="157"/>
      <c r="D242" s="113">
        <f t="shared" si="3"/>
        <v>141.69999999999999</v>
      </c>
      <c r="E242" s="120">
        <v>141.69999999999999</v>
      </c>
      <c r="F242" s="113">
        <v>89.3</v>
      </c>
      <c r="G242" s="105"/>
    </row>
    <row r="243" spans="1:8" x14ac:dyDescent="0.2">
      <c r="A243" s="152" t="s">
        <v>305</v>
      </c>
      <c r="B243" s="79" t="s">
        <v>121</v>
      </c>
      <c r="C243" s="92"/>
      <c r="D243" s="113">
        <f t="shared" si="3"/>
        <v>74.8</v>
      </c>
      <c r="E243" s="120">
        <v>74.8</v>
      </c>
      <c r="F243" s="113">
        <v>55</v>
      </c>
      <c r="G243" s="105"/>
    </row>
    <row r="244" spans="1:8" x14ac:dyDescent="0.2">
      <c r="A244" s="152" t="s">
        <v>306</v>
      </c>
      <c r="B244" s="79" t="s">
        <v>167</v>
      </c>
      <c r="C244" s="92"/>
      <c r="D244" s="113">
        <f t="shared" si="3"/>
        <v>27.9</v>
      </c>
      <c r="E244" s="120">
        <v>27.9</v>
      </c>
      <c r="F244" s="113">
        <v>3</v>
      </c>
      <c r="G244" s="105"/>
    </row>
    <row r="245" spans="1:8" ht="22.5" x14ac:dyDescent="0.2">
      <c r="A245" s="199" t="s">
        <v>750</v>
      </c>
      <c r="B245" s="224" t="s">
        <v>720</v>
      </c>
      <c r="C245" s="21"/>
      <c r="D245" s="113">
        <f t="shared" si="3"/>
        <v>2</v>
      </c>
      <c r="E245" s="127">
        <v>2</v>
      </c>
      <c r="F245" s="113">
        <v>1.5</v>
      </c>
      <c r="G245" s="105"/>
    </row>
    <row r="246" spans="1:8" ht="39" customHeight="1" x14ac:dyDescent="0.2">
      <c r="A246" s="199" t="s">
        <v>803</v>
      </c>
      <c r="B246" s="224" t="s">
        <v>775</v>
      </c>
      <c r="C246" s="21"/>
      <c r="D246" s="254">
        <f t="shared" si="3"/>
        <v>3.3050000000000002</v>
      </c>
      <c r="E246" s="263">
        <v>3.3050000000000002</v>
      </c>
      <c r="F246" s="254">
        <v>2.5230000000000001</v>
      </c>
      <c r="G246" s="105"/>
    </row>
    <row r="247" spans="1:8" s="18" customFormat="1" ht="12" customHeight="1" x14ac:dyDescent="0.2">
      <c r="A247" s="189" t="s">
        <v>67</v>
      </c>
      <c r="B247" s="155" t="s">
        <v>98</v>
      </c>
      <c r="C247" s="179"/>
      <c r="D247" s="259">
        <f t="shared" si="3"/>
        <v>586.75400000000002</v>
      </c>
      <c r="E247" s="266">
        <f>E249</f>
        <v>586.75400000000002</v>
      </c>
      <c r="F247" s="160">
        <f>F249</f>
        <v>331.08199999999994</v>
      </c>
      <c r="G247" s="184"/>
    </row>
    <row r="248" spans="1:8" x14ac:dyDescent="0.2">
      <c r="A248" s="152"/>
      <c r="B248" s="28" t="s">
        <v>76</v>
      </c>
      <c r="C248" s="92"/>
      <c r="D248" s="260"/>
      <c r="E248" s="170"/>
      <c r="F248" s="261"/>
      <c r="G248" s="172"/>
    </row>
    <row r="249" spans="1:8" x14ac:dyDescent="0.2">
      <c r="A249" s="152" t="s">
        <v>307</v>
      </c>
      <c r="B249" s="22" t="s">
        <v>143</v>
      </c>
      <c r="C249" s="157" t="s">
        <v>122</v>
      </c>
      <c r="D249" s="262">
        <f t="shared" si="3"/>
        <v>586.75400000000002</v>
      </c>
      <c r="E249" s="159">
        <f>E250+E251+E252+E253+E254</f>
        <v>586.75400000000002</v>
      </c>
      <c r="F249" s="159">
        <f>F250+F251+F252+F253+F254</f>
        <v>331.08199999999994</v>
      </c>
      <c r="G249" s="174"/>
    </row>
    <row r="250" spans="1:8" x14ac:dyDescent="0.2">
      <c r="A250" s="152" t="s">
        <v>308</v>
      </c>
      <c r="B250" s="79" t="s">
        <v>158</v>
      </c>
      <c r="C250" s="157"/>
      <c r="D250" s="175">
        <f t="shared" si="3"/>
        <v>338.55</v>
      </c>
      <c r="E250" s="185">
        <v>338.55</v>
      </c>
      <c r="F250" s="175">
        <v>193.64</v>
      </c>
      <c r="G250" s="172"/>
    </row>
    <row r="251" spans="1:8" s="18" customFormat="1" x14ac:dyDescent="0.2">
      <c r="A251" s="152" t="s">
        <v>309</v>
      </c>
      <c r="B251" s="79" t="s">
        <v>121</v>
      </c>
      <c r="C251" s="92"/>
      <c r="D251" s="113">
        <f t="shared" si="3"/>
        <v>164.5</v>
      </c>
      <c r="E251" s="120">
        <v>164.5</v>
      </c>
      <c r="F251" s="107">
        <v>120.7</v>
      </c>
      <c r="G251" s="117"/>
    </row>
    <row r="252" spans="1:8" x14ac:dyDescent="0.2">
      <c r="A252" s="152" t="s">
        <v>310</v>
      </c>
      <c r="B252" s="79" t="s">
        <v>167</v>
      </c>
      <c r="C252" s="92"/>
      <c r="D252" s="113">
        <f t="shared" si="3"/>
        <v>72.8</v>
      </c>
      <c r="E252" s="120">
        <v>72.8</v>
      </c>
      <c r="F252" s="113">
        <v>8.4</v>
      </c>
      <c r="G252" s="105"/>
      <c r="H252" s="4"/>
    </row>
    <row r="253" spans="1:8" ht="22.5" x14ac:dyDescent="0.2">
      <c r="A253" s="199" t="s">
        <v>751</v>
      </c>
      <c r="B253" s="224" t="s">
        <v>720</v>
      </c>
      <c r="C253" s="21"/>
      <c r="D253" s="113">
        <f t="shared" si="3"/>
        <v>4.3</v>
      </c>
      <c r="E253" s="127">
        <v>4.3</v>
      </c>
      <c r="F253" s="113">
        <v>3.3</v>
      </c>
      <c r="G253" s="105"/>
      <c r="H253" s="4"/>
    </row>
    <row r="254" spans="1:8" ht="39.75" customHeight="1" x14ac:dyDescent="0.2">
      <c r="A254" s="199" t="s">
        <v>804</v>
      </c>
      <c r="B254" s="224" t="s">
        <v>775</v>
      </c>
      <c r="C254" s="21"/>
      <c r="D254" s="254">
        <f t="shared" si="3"/>
        <v>6.6040000000000001</v>
      </c>
      <c r="E254" s="263">
        <v>6.6040000000000001</v>
      </c>
      <c r="F254" s="254">
        <v>5.0419999999999998</v>
      </c>
      <c r="G254" s="105"/>
      <c r="H254" s="4"/>
    </row>
    <row r="255" spans="1:8" x14ac:dyDescent="0.2">
      <c r="A255" s="153" t="s">
        <v>68</v>
      </c>
      <c r="B255" s="155" t="s">
        <v>109</v>
      </c>
      <c r="C255" s="169"/>
      <c r="D255" s="259">
        <f t="shared" si="3"/>
        <v>325.23399999999998</v>
      </c>
      <c r="E255" s="266">
        <f>E257</f>
        <v>323.63399999999996</v>
      </c>
      <c r="F255" s="160">
        <f>F257</f>
        <v>196.49700000000001</v>
      </c>
      <c r="G255" s="122">
        <f>G257</f>
        <v>1.6</v>
      </c>
    </row>
    <row r="256" spans="1:8" x14ac:dyDescent="0.2">
      <c r="A256" s="152"/>
      <c r="B256" s="28" t="s">
        <v>76</v>
      </c>
      <c r="C256" s="92"/>
      <c r="D256" s="260"/>
      <c r="E256" s="170"/>
      <c r="F256" s="261"/>
      <c r="G256" s="105"/>
    </row>
    <row r="257" spans="1:7" s="18" customFormat="1" x14ac:dyDescent="0.2">
      <c r="A257" s="152" t="s">
        <v>311</v>
      </c>
      <c r="B257" s="22" t="s">
        <v>143</v>
      </c>
      <c r="C257" s="157" t="s">
        <v>122</v>
      </c>
      <c r="D257" s="262">
        <f t="shared" si="3"/>
        <v>325.23399999999998</v>
      </c>
      <c r="E257" s="159">
        <f>E258+E259+E260+E261+E262</f>
        <v>323.63399999999996</v>
      </c>
      <c r="F257" s="159">
        <f>F258+F259+F260+F261+F262</f>
        <v>196.49700000000001</v>
      </c>
      <c r="G257" s="119">
        <f>G258+G259+G260+G261+G262</f>
        <v>1.6</v>
      </c>
    </row>
    <row r="258" spans="1:7" s="18" customFormat="1" x14ac:dyDescent="0.2">
      <c r="A258" s="152" t="s">
        <v>312</v>
      </c>
      <c r="B258" s="79" t="s">
        <v>158</v>
      </c>
      <c r="C258" s="157"/>
      <c r="D258" s="175">
        <f t="shared" si="3"/>
        <v>192.36</v>
      </c>
      <c r="E258" s="185">
        <v>192.36</v>
      </c>
      <c r="F258" s="175">
        <v>120.47</v>
      </c>
      <c r="G258" s="105"/>
    </row>
    <row r="259" spans="1:7" x14ac:dyDescent="0.2">
      <c r="A259" s="152" t="s">
        <v>313</v>
      </c>
      <c r="B259" s="79" t="s">
        <v>121</v>
      </c>
      <c r="C259" s="92"/>
      <c r="D259" s="113">
        <f t="shared" si="3"/>
        <v>90.4</v>
      </c>
      <c r="E259" s="120">
        <v>90.4</v>
      </c>
      <c r="F259" s="254">
        <v>66.563999999999993</v>
      </c>
      <c r="G259" s="105"/>
    </row>
    <row r="260" spans="1:7" x14ac:dyDescent="0.2">
      <c r="A260" s="152" t="s">
        <v>314</v>
      </c>
      <c r="B260" s="79" t="s">
        <v>167</v>
      </c>
      <c r="C260" s="92"/>
      <c r="D260" s="113">
        <f t="shared" si="3"/>
        <v>35.800000000000004</v>
      </c>
      <c r="E260" s="120">
        <v>34.200000000000003</v>
      </c>
      <c r="F260" s="113">
        <v>4.4000000000000004</v>
      </c>
      <c r="G260" s="105">
        <v>1.6</v>
      </c>
    </row>
    <row r="261" spans="1:7" ht="22.5" x14ac:dyDescent="0.2">
      <c r="A261" s="199" t="s">
        <v>752</v>
      </c>
      <c r="B261" s="224" t="s">
        <v>720</v>
      </c>
      <c r="C261" s="21"/>
      <c r="D261" s="113">
        <f t="shared" si="3"/>
        <v>2.4</v>
      </c>
      <c r="E261" s="127">
        <v>2.4</v>
      </c>
      <c r="F261" s="113">
        <v>1.8</v>
      </c>
      <c r="G261" s="105"/>
    </row>
    <row r="262" spans="1:7" ht="38.25" customHeight="1" x14ac:dyDescent="0.2">
      <c r="A262" s="199" t="s">
        <v>805</v>
      </c>
      <c r="B262" s="224" t="s">
        <v>775</v>
      </c>
      <c r="C262" s="21"/>
      <c r="D262" s="254">
        <f t="shared" si="3"/>
        <v>4.274</v>
      </c>
      <c r="E262" s="263">
        <v>4.274</v>
      </c>
      <c r="F262" s="254">
        <v>3.2629999999999999</v>
      </c>
      <c r="G262" s="105"/>
    </row>
    <row r="263" spans="1:7" s="18" customFormat="1" x14ac:dyDescent="0.2">
      <c r="A263" s="153" t="s">
        <v>69</v>
      </c>
      <c r="B263" s="155" t="s">
        <v>189</v>
      </c>
      <c r="C263" s="156"/>
      <c r="D263" s="259">
        <f t="shared" si="3"/>
        <v>699.03500000000008</v>
      </c>
      <c r="E263" s="266">
        <f>E265</f>
        <v>699.03500000000008</v>
      </c>
      <c r="F263" s="160">
        <f>F265</f>
        <v>508.55100000000004</v>
      </c>
      <c r="G263" s="122"/>
    </row>
    <row r="264" spans="1:7" x14ac:dyDescent="0.2">
      <c r="A264" s="152"/>
      <c r="B264" s="28" t="s">
        <v>76</v>
      </c>
      <c r="C264" s="92"/>
      <c r="D264" s="260"/>
      <c r="E264" s="170"/>
      <c r="F264" s="261"/>
      <c r="G264" s="105"/>
    </row>
    <row r="265" spans="1:7" x14ac:dyDescent="0.2">
      <c r="A265" s="152" t="s">
        <v>315</v>
      </c>
      <c r="B265" s="22" t="s">
        <v>143</v>
      </c>
      <c r="C265" s="157" t="s">
        <v>122</v>
      </c>
      <c r="D265" s="262">
        <f t="shared" si="3"/>
        <v>699.03500000000008</v>
      </c>
      <c r="E265" s="159">
        <f>E266+E267+E268+E269+E270</f>
        <v>699.03500000000008</v>
      </c>
      <c r="F265" s="159">
        <f>F266+F267+F268+F269+F270</f>
        <v>508.55100000000004</v>
      </c>
      <c r="G265" s="119"/>
    </row>
    <row r="266" spans="1:7" x14ac:dyDescent="0.2">
      <c r="A266" s="152" t="s">
        <v>316</v>
      </c>
      <c r="B266" s="79" t="s">
        <v>158</v>
      </c>
      <c r="C266" s="157"/>
      <c r="D266" s="113">
        <f t="shared" si="3"/>
        <v>605.20000000000005</v>
      </c>
      <c r="E266" s="120">
        <v>605.20000000000005</v>
      </c>
      <c r="F266" s="175">
        <v>444.85</v>
      </c>
      <c r="G266" s="105"/>
    </row>
    <row r="267" spans="1:7" x14ac:dyDescent="0.2">
      <c r="A267" s="152" t="s">
        <v>317</v>
      </c>
      <c r="B267" s="79" t="s">
        <v>121</v>
      </c>
      <c r="C267" s="92"/>
      <c r="D267" s="113">
        <f t="shared" si="3"/>
        <v>25.2</v>
      </c>
      <c r="E267" s="120">
        <v>25.2</v>
      </c>
      <c r="F267" s="113">
        <v>19.2</v>
      </c>
      <c r="G267" s="105"/>
    </row>
    <row r="268" spans="1:7" x14ac:dyDescent="0.2">
      <c r="A268" s="152" t="s">
        <v>318</v>
      </c>
      <c r="B268" s="79" t="s">
        <v>167</v>
      </c>
      <c r="C268" s="92"/>
      <c r="D268" s="113">
        <f t="shared" si="3"/>
        <v>52</v>
      </c>
      <c r="E268" s="120">
        <v>52</v>
      </c>
      <c r="F268" s="113">
        <v>31.8</v>
      </c>
      <c r="G268" s="105"/>
    </row>
    <row r="269" spans="1:7" ht="22.5" x14ac:dyDescent="0.2">
      <c r="A269" s="199" t="s">
        <v>753</v>
      </c>
      <c r="B269" s="224" t="s">
        <v>720</v>
      </c>
      <c r="C269" s="21"/>
      <c r="D269" s="113">
        <f t="shared" si="3"/>
        <v>14.8</v>
      </c>
      <c r="E269" s="127">
        <v>14.8</v>
      </c>
      <c r="F269" s="113">
        <v>11.3</v>
      </c>
      <c r="G269" s="105"/>
    </row>
    <row r="270" spans="1:7" ht="38.25" customHeight="1" x14ac:dyDescent="0.2">
      <c r="A270" s="199" t="s">
        <v>806</v>
      </c>
      <c r="B270" s="224" t="s">
        <v>775</v>
      </c>
      <c r="C270" s="21"/>
      <c r="D270" s="254">
        <f t="shared" si="3"/>
        <v>1.835</v>
      </c>
      <c r="E270" s="263">
        <v>1.835</v>
      </c>
      <c r="F270" s="254">
        <v>1.401</v>
      </c>
      <c r="G270" s="105"/>
    </row>
    <row r="271" spans="1:7" s="18" customFormat="1" x14ac:dyDescent="0.2">
      <c r="A271" s="153" t="s">
        <v>70</v>
      </c>
      <c r="B271" s="155" t="s">
        <v>190</v>
      </c>
      <c r="C271" s="156"/>
      <c r="D271" s="259">
        <f t="shared" si="3"/>
        <v>148.08800000000002</v>
      </c>
      <c r="E271" s="266">
        <f>E273</f>
        <v>146.58800000000002</v>
      </c>
      <c r="F271" s="160">
        <f>F273</f>
        <v>100.678</v>
      </c>
      <c r="G271" s="122">
        <f>G273</f>
        <v>1.5</v>
      </c>
    </row>
    <row r="272" spans="1:7" x14ac:dyDescent="0.2">
      <c r="A272" s="152"/>
      <c r="B272" s="28" t="s">
        <v>76</v>
      </c>
      <c r="C272" s="92"/>
      <c r="D272" s="260"/>
      <c r="E272" s="170"/>
      <c r="F272" s="261"/>
      <c r="G272" s="105"/>
    </row>
    <row r="273" spans="1:7" x14ac:dyDescent="0.2">
      <c r="A273" s="152" t="s">
        <v>319</v>
      </c>
      <c r="B273" s="22" t="s">
        <v>143</v>
      </c>
      <c r="C273" s="157" t="s">
        <v>122</v>
      </c>
      <c r="D273" s="262">
        <f t="shared" ref="D273:D398" si="4">E273+G273</f>
        <v>148.08800000000002</v>
      </c>
      <c r="E273" s="159">
        <f>E274+E275+E276+E277+E278</f>
        <v>146.58800000000002</v>
      </c>
      <c r="F273" s="159">
        <f>F274+F275+F276+F277+F278</f>
        <v>100.678</v>
      </c>
      <c r="G273" s="119">
        <f>G274+G275+G276+G277+G278</f>
        <v>1.5</v>
      </c>
    </row>
    <row r="274" spans="1:7" x14ac:dyDescent="0.2">
      <c r="A274" s="152" t="s">
        <v>320</v>
      </c>
      <c r="B274" s="79" t="s">
        <v>158</v>
      </c>
      <c r="C274" s="157"/>
      <c r="D274" s="113">
        <f t="shared" si="4"/>
        <v>129.4</v>
      </c>
      <c r="E274" s="120">
        <v>129.4</v>
      </c>
      <c r="F274" s="113">
        <v>88.9</v>
      </c>
      <c r="G274" s="105"/>
    </row>
    <row r="275" spans="1:7" x14ac:dyDescent="0.2">
      <c r="A275" s="152" t="s">
        <v>321</v>
      </c>
      <c r="B275" s="79" t="s">
        <v>121</v>
      </c>
      <c r="C275" s="92"/>
      <c r="D275" s="113">
        <f t="shared" si="4"/>
        <v>5.4</v>
      </c>
      <c r="E275" s="120">
        <v>5.4</v>
      </c>
      <c r="F275" s="113">
        <v>4.0999999999999996</v>
      </c>
      <c r="G275" s="105"/>
    </row>
    <row r="276" spans="1:7" x14ac:dyDescent="0.2">
      <c r="A276" s="152" t="s">
        <v>322</v>
      </c>
      <c r="B276" s="79" t="s">
        <v>167</v>
      </c>
      <c r="C276" s="92"/>
      <c r="D276" s="113">
        <f t="shared" si="4"/>
        <v>10</v>
      </c>
      <c r="E276" s="120">
        <v>8.5</v>
      </c>
      <c r="F276" s="113">
        <v>5.2</v>
      </c>
      <c r="G276" s="105">
        <v>1.5</v>
      </c>
    </row>
    <row r="277" spans="1:7" ht="22.5" x14ac:dyDescent="0.2">
      <c r="A277" s="199" t="s">
        <v>754</v>
      </c>
      <c r="B277" s="224" t="s">
        <v>720</v>
      </c>
      <c r="C277" s="21"/>
      <c r="D277" s="113">
        <f t="shared" si="4"/>
        <v>2.4</v>
      </c>
      <c r="E277" s="127">
        <v>2.4</v>
      </c>
      <c r="F277" s="113">
        <v>1.8</v>
      </c>
      <c r="G277" s="105"/>
    </row>
    <row r="278" spans="1:7" ht="36.75" customHeight="1" x14ac:dyDescent="0.2">
      <c r="A278" s="199" t="s">
        <v>807</v>
      </c>
      <c r="B278" s="224" t="s">
        <v>775</v>
      </c>
      <c r="C278" s="21"/>
      <c r="D278" s="254">
        <f t="shared" si="4"/>
        <v>0.88800000000000001</v>
      </c>
      <c r="E278" s="263">
        <v>0.88800000000000001</v>
      </c>
      <c r="F278" s="254">
        <v>0.67800000000000005</v>
      </c>
      <c r="G278" s="105"/>
    </row>
    <row r="279" spans="1:7" ht="12.75" customHeight="1" x14ac:dyDescent="0.2">
      <c r="A279" s="352" t="s">
        <v>71</v>
      </c>
      <c r="B279" s="187" t="s">
        <v>201</v>
      </c>
      <c r="C279" s="353"/>
      <c r="D279" s="259">
        <f t="shared" si="4"/>
        <v>336.37399999999991</v>
      </c>
      <c r="E279" s="286">
        <f>E281</f>
        <v>321.17399999999992</v>
      </c>
      <c r="F279" s="160">
        <f>F281</f>
        <v>164.92499999999998</v>
      </c>
      <c r="G279" s="151">
        <f>G281</f>
        <v>15.2</v>
      </c>
    </row>
    <row r="280" spans="1:7" x14ac:dyDescent="0.2">
      <c r="A280" s="162"/>
      <c r="B280" s="163" t="s">
        <v>76</v>
      </c>
      <c r="C280" s="21"/>
      <c r="D280" s="260"/>
      <c r="E280" s="263"/>
      <c r="F280" s="261"/>
      <c r="G280" s="105"/>
    </row>
    <row r="281" spans="1:7" x14ac:dyDescent="0.2">
      <c r="A281" s="162" t="s">
        <v>323</v>
      </c>
      <c r="B281" s="221" t="s">
        <v>143</v>
      </c>
      <c r="C281" s="165" t="s">
        <v>122</v>
      </c>
      <c r="D281" s="262">
        <f t="shared" si="4"/>
        <v>336.37399999999991</v>
      </c>
      <c r="E281" s="262">
        <f>E282+E283+E284+E285+E286</f>
        <v>321.17399999999992</v>
      </c>
      <c r="F281" s="159">
        <f>F282+F283+F284+F285+F286</f>
        <v>164.92499999999998</v>
      </c>
      <c r="G281" s="119">
        <f>G282+G283+G284+G285</f>
        <v>15.2</v>
      </c>
    </row>
    <row r="282" spans="1:7" x14ac:dyDescent="0.2">
      <c r="A282" s="162" t="s">
        <v>324</v>
      </c>
      <c r="B282" s="86" t="s">
        <v>158</v>
      </c>
      <c r="C282" s="165"/>
      <c r="D282" s="113">
        <f t="shared" si="4"/>
        <v>270.39999999999998</v>
      </c>
      <c r="E282" s="127">
        <v>255.2</v>
      </c>
      <c r="F282" s="113">
        <v>129</v>
      </c>
      <c r="G282" s="105">
        <v>15.2</v>
      </c>
    </row>
    <row r="283" spans="1:7" x14ac:dyDescent="0.2">
      <c r="A283" s="152" t="s">
        <v>325</v>
      </c>
      <c r="B283" s="79" t="s">
        <v>121</v>
      </c>
      <c r="C283" s="92"/>
      <c r="D283" s="113">
        <f t="shared" si="4"/>
        <v>34.200000000000003</v>
      </c>
      <c r="E283" s="120">
        <v>34.200000000000003</v>
      </c>
      <c r="F283" s="113">
        <v>26.1</v>
      </c>
      <c r="G283" s="105"/>
    </row>
    <row r="284" spans="1:7" x14ac:dyDescent="0.2">
      <c r="A284" s="152" t="s">
        <v>326</v>
      </c>
      <c r="B284" s="79" t="s">
        <v>167</v>
      </c>
      <c r="C284" s="92"/>
      <c r="D284" s="113">
        <f t="shared" si="4"/>
        <v>26.9</v>
      </c>
      <c r="E284" s="120">
        <v>26.9</v>
      </c>
      <c r="F284" s="107">
        <v>6.1</v>
      </c>
      <c r="G284" s="105"/>
    </row>
    <row r="285" spans="1:7" ht="22.5" x14ac:dyDescent="0.2">
      <c r="A285" s="199" t="s">
        <v>755</v>
      </c>
      <c r="B285" s="224" t="s">
        <v>720</v>
      </c>
      <c r="C285" s="21"/>
      <c r="D285" s="113">
        <f t="shared" si="4"/>
        <v>3.4</v>
      </c>
      <c r="E285" s="127">
        <v>3.4</v>
      </c>
      <c r="F285" s="113">
        <v>2.6</v>
      </c>
      <c r="G285" s="105"/>
    </row>
    <row r="286" spans="1:7" ht="41.25" customHeight="1" x14ac:dyDescent="0.2">
      <c r="A286" s="199" t="s">
        <v>808</v>
      </c>
      <c r="B286" s="224" t="s">
        <v>775</v>
      </c>
      <c r="C286" s="21"/>
      <c r="D286" s="254">
        <f t="shared" si="4"/>
        <v>1.474</v>
      </c>
      <c r="E286" s="263">
        <v>1.474</v>
      </c>
      <c r="F286" s="254">
        <v>1.125</v>
      </c>
      <c r="G286" s="105"/>
    </row>
    <row r="287" spans="1:7" s="18" customFormat="1" x14ac:dyDescent="0.2">
      <c r="A287" s="153" t="s">
        <v>72</v>
      </c>
      <c r="B287" s="192" t="s">
        <v>146</v>
      </c>
      <c r="C287" s="156"/>
      <c r="D287" s="259">
        <f t="shared" si="4"/>
        <v>178.505</v>
      </c>
      <c r="E287" s="266">
        <f>E289</f>
        <v>178.505</v>
      </c>
      <c r="F287" s="160">
        <f>F289</f>
        <v>119.96</v>
      </c>
      <c r="G287" s="122"/>
    </row>
    <row r="288" spans="1:7" x14ac:dyDescent="0.2">
      <c r="A288" s="152"/>
      <c r="B288" s="28" t="s">
        <v>76</v>
      </c>
      <c r="C288" s="92"/>
      <c r="D288" s="260"/>
      <c r="E288" s="170"/>
      <c r="F288" s="261"/>
      <c r="G288" s="105"/>
    </row>
    <row r="289" spans="1:7" x14ac:dyDescent="0.2">
      <c r="A289" s="152" t="s">
        <v>327</v>
      </c>
      <c r="B289" s="22" t="s">
        <v>143</v>
      </c>
      <c r="C289" s="157" t="s">
        <v>122</v>
      </c>
      <c r="D289" s="262">
        <f t="shared" si="4"/>
        <v>178.505</v>
      </c>
      <c r="E289" s="159">
        <f>E290+E291+E292+E293+E294</f>
        <v>178.505</v>
      </c>
      <c r="F289" s="159">
        <f>F290+F291+F292+F293+F294</f>
        <v>119.96</v>
      </c>
      <c r="G289" s="119"/>
    </row>
    <row r="290" spans="1:7" x14ac:dyDescent="0.2">
      <c r="A290" s="152" t="s">
        <v>328</v>
      </c>
      <c r="B290" s="79" t="s">
        <v>158</v>
      </c>
      <c r="C290" s="157"/>
      <c r="D290" s="175">
        <f t="shared" si="4"/>
        <v>143.63999999999999</v>
      </c>
      <c r="E290" s="170">
        <v>143.63999999999999</v>
      </c>
      <c r="F290" s="113">
        <v>97.3</v>
      </c>
      <c r="G290" s="171"/>
    </row>
    <row r="291" spans="1:7" x14ac:dyDescent="0.2">
      <c r="A291" s="152" t="s">
        <v>329</v>
      </c>
      <c r="B291" s="79" t="s">
        <v>121</v>
      </c>
      <c r="C291" s="92"/>
      <c r="D291" s="113">
        <f t="shared" si="4"/>
        <v>21</v>
      </c>
      <c r="E291" s="120">
        <v>21</v>
      </c>
      <c r="F291" s="113">
        <v>16</v>
      </c>
      <c r="G291" s="105"/>
    </row>
    <row r="292" spans="1:7" x14ac:dyDescent="0.2">
      <c r="A292" s="152" t="s">
        <v>330</v>
      </c>
      <c r="B292" s="79" t="s">
        <v>167</v>
      </c>
      <c r="C292" s="92"/>
      <c r="D292" s="113">
        <f t="shared" si="4"/>
        <v>10.4</v>
      </c>
      <c r="E292" s="120">
        <v>10.4</v>
      </c>
      <c r="F292" s="107">
        <v>4</v>
      </c>
      <c r="G292" s="105"/>
    </row>
    <row r="293" spans="1:7" ht="22.5" x14ac:dyDescent="0.2">
      <c r="A293" s="199" t="s">
        <v>756</v>
      </c>
      <c r="B293" s="224" t="s">
        <v>720</v>
      </c>
      <c r="C293" s="21"/>
      <c r="D293" s="113">
        <f t="shared" si="4"/>
        <v>2.6</v>
      </c>
      <c r="E293" s="127">
        <v>2.6</v>
      </c>
      <c r="F293" s="113">
        <v>2</v>
      </c>
      <c r="G293" s="105"/>
    </row>
    <row r="294" spans="1:7" ht="38.25" customHeight="1" x14ac:dyDescent="0.2">
      <c r="A294" s="199" t="s">
        <v>809</v>
      </c>
      <c r="B294" s="224" t="s">
        <v>775</v>
      </c>
      <c r="C294" s="21"/>
      <c r="D294" s="254">
        <f t="shared" si="4"/>
        <v>0.86499999999999999</v>
      </c>
      <c r="E294" s="263">
        <v>0.86499999999999999</v>
      </c>
      <c r="F294" s="254">
        <v>0.66</v>
      </c>
      <c r="G294" s="105"/>
    </row>
    <row r="295" spans="1:7" s="18" customFormat="1" x14ac:dyDescent="0.2">
      <c r="A295" s="153" t="s">
        <v>73</v>
      </c>
      <c r="B295" s="155" t="s">
        <v>111</v>
      </c>
      <c r="C295" s="156"/>
      <c r="D295" s="259">
        <f t="shared" si="4"/>
        <v>166.43599999999998</v>
      </c>
      <c r="E295" s="266">
        <f>E297</f>
        <v>166.43599999999998</v>
      </c>
      <c r="F295" s="160">
        <f>F297</f>
        <v>76.373000000000005</v>
      </c>
      <c r="G295" s="151"/>
    </row>
    <row r="296" spans="1:7" x14ac:dyDescent="0.2">
      <c r="A296" s="152"/>
      <c r="B296" s="28" t="s">
        <v>76</v>
      </c>
      <c r="C296" s="92"/>
      <c r="D296" s="260"/>
      <c r="E296" s="170"/>
      <c r="F296" s="261"/>
      <c r="G296" s="105"/>
    </row>
    <row r="297" spans="1:7" x14ac:dyDescent="0.2">
      <c r="A297" s="152" t="s">
        <v>331</v>
      </c>
      <c r="B297" s="22" t="s">
        <v>143</v>
      </c>
      <c r="C297" s="157" t="s">
        <v>122</v>
      </c>
      <c r="D297" s="262">
        <f t="shared" si="4"/>
        <v>166.43599999999998</v>
      </c>
      <c r="E297" s="159">
        <f>E298+E299+E300</f>
        <v>166.43599999999998</v>
      </c>
      <c r="F297" s="159">
        <f>F298+F299+F300</f>
        <v>76.373000000000005</v>
      </c>
      <c r="G297" s="118"/>
    </row>
    <row r="298" spans="1:7" x14ac:dyDescent="0.2">
      <c r="A298" s="152" t="s">
        <v>332</v>
      </c>
      <c r="B298" s="79" t="s">
        <v>158</v>
      </c>
      <c r="C298" s="157"/>
      <c r="D298" s="113">
        <f t="shared" si="4"/>
        <v>99.3</v>
      </c>
      <c r="E298" s="120">
        <v>99.3</v>
      </c>
      <c r="F298" s="113">
        <v>63.5</v>
      </c>
      <c r="G298" s="105"/>
    </row>
    <row r="299" spans="1:7" x14ac:dyDescent="0.2">
      <c r="A299" s="29" t="s">
        <v>333</v>
      </c>
      <c r="B299" s="79" t="s">
        <v>167</v>
      </c>
      <c r="C299" s="29"/>
      <c r="D299" s="113">
        <f t="shared" si="4"/>
        <v>65.599999999999994</v>
      </c>
      <c r="E299" s="107">
        <v>65.599999999999994</v>
      </c>
      <c r="F299" s="113">
        <v>11.7</v>
      </c>
      <c r="G299" s="105"/>
    </row>
    <row r="300" spans="1:7" ht="34.5" customHeight="1" x14ac:dyDescent="0.2">
      <c r="A300" s="243" t="s">
        <v>810</v>
      </c>
      <c r="B300" s="249" t="s">
        <v>775</v>
      </c>
      <c r="C300" s="176"/>
      <c r="D300" s="271">
        <f t="shared" si="4"/>
        <v>1.536</v>
      </c>
      <c r="E300" s="273">
        <v>1.536</v>
      </c>
      <c r="F300" s="287">
        <v>1.173</v>
      </c>
      <c r="G300" s="115"/>
    </row>
    <row r="301" spans="1:7" x14ac:dyDescent="0.2">
      <c r="A301" s="153" t="s">
        <v>74</v>
      </c>
      <c r="B301" s="155" t="s">
        <v>107</v>
      </c>
      <c r="C301" s="169"/>
      <c r="D301" s="259">
        <f t="shared" si="4"/>
        <v>130.738</v>
      </c>
      <c r="E301" s="266">
        <f>E303</f>
        <v>130.738</v>
      </c>
      <c r="F301" s="160">
        <f>F303</f>
        <v>96.957999999999998</v>
      </c>
      <c r="G301" s="151"/>
    </row>
    <row r="302" spans="1:7" x14ac:dyDescent="0.2">
      <c r="A302" s="152"/>
      <c r="B302" s="28" t="s">
        <v>76</v>
      </c>
      <c r="C302" s="54"/>
      <c r="D302" s="260"/>
      <c r="E302" s="170"/>
      <c r="F302" s="261"/>
      <c r="G302" s="105"/>
    </row>
    <row r="303" spans="1:7" x14ac:dyDescent="0.2">
      <c r="A303" s="152" t="s">
        <v>334</v>
      </c>
      <c r="B303" s="22" t="s">
        <v>143</v>
      </c>
      <c r="C303" s="157" t="s">
        <v>122</v>
      </c>
      <c r="D303" s="262">
        <f t="shared" si="4"/>
        <v>130.738</v>
      </c>
      <c r="E303" s="159">
        <f>E304+E305+E306+E307+E308</f>
        <v>130.738</v>
      </c>
      <c r="F303" s="159">
        <f>F304+F305+F306+F307+F308</f>
        <v>96.957999999999998</v>
      </c>
      <c r="G303" s="118"/>
    </row>
    <row r="304" spans="1:7" x14ac:dyDescent="0.2">
      <c r="A304" s="152" t="s">
        <v>335</v>
      </c>
      <c r="B304" s="79" t="s">
        <v>158</v>
      </c>
      <c r="C304" s="157"/>
      <c r="D304" s="113">
        <f t="shared" si="4"/>
        <v>55.6</v>
      </c>
      <c r="E304" s="120">
        <v>55.6</v>
      </c>
      <c r="F304" s="113">
        <v>39.700000000000003</v>
      </c>
      <c r="G304" s="105"/>
    </row>
    <row r="305" spans="1:7" x14ac:dyDescent="0.2">
      <c r="A305" s="152" t="s">
        <v>336</v>
      </c>
      <c r="B305" s="79" t="s">
        <v>121</v>
      </c>
      <c r="C305" s="54"/>
      <c r="D305" s="113">
        <f t="shared" si="4"/>
        <v>72.7</v>
      </c>
      <c r="E305" s="120">
        <v>72.7</v>
      </c>
      <c r="F305" s="113">
        <v>55.7</v>
      </c>
      <c r="G305" s="105"/>
    </row>
    <row r="306" spans="1:7" x14ac:dyDescent="0.2">
      <c r="A306" s="152" t="s">
        <v>681</v>
      </c>
      <c r="B306" s="79" t="s">
        <v>167</v>
      </c>
      <c r="C306" s="54"/>
      <c r="D306" s="113">
        <f t="shared" si="4"/>
        <v>0.4</v>
      </c>
      <c r="E306" s="120">
        <v>0.4</v>
      </c>
      <c r="F306" s="113"/>
      <c r="G306" s="105"/>
    </row>
    <row r="307" spans="1:7" ht="22.5" x14ac:dyDescent="0.2">
      <c r="A307" s="199" t="s">
        <v>757</v>
      </c>
      <c r="B307" s="224" t="s">
        <v>720</v>
      </c>
      <c r="C307" s="225"/>
      <c r="D307" s="113">
        <f t="shared" si="4"/>
        <v>1.7</v>
      </c>
      <c r="E307" s="127">
        <v>1.7</v>
      </c>
      <c r="F307" s="113">
        <v>1.3</v>
      </c>
      <c r="G307" s="105"/>
    </row>
    <row r="308" spans="1:7" ht="33" customHeight="1" x14ac:dyDescent="0.2">
      <c r="A308" s="252" t="s">
        <v>811</v>
      </c>
      <c r="B308" s="249" t="s">
        <v>775</v>
      </c>
      <c r="C308" s="289"/>
      <c r="D308" s="271">
        <f t="shared" si="4"/>
        <v>0.33800000000000002</v>
      </c>
      <c r="E308" s="290">
        <v>0.33800000000000002</v>
      </c>
      <c r="F308" s="271">
        <v>0.25800000000000001</v>
      </c>
      <c r="G308" s="115"/>
    </row>
    <row r="309" spans="1:7" x14ac:dyDescent="0.2">
      <c r="A309" s="293" t="s">
        <v>446</v>
      </c>
      <c r="B309" s="294" t="s">
        <v>640</v>
      </c>
      <c r="C309" s="73"/>
      <c r="D309" s="296">
        <f>E309+G309</f>
        <v>61.212000000000003</v>
      </c>
      <c r="E309" s="297">
        <f>E311</f>
        <v>60.412000000000006</v>
      </c>
      <c r="F309" s="298">
        <f>F311</f>
        <v>34.207000000000001</v>
      </c>
      <c r="G309" s="292">
        <f>G311</f>
        <v>0.8</v>
      </c>
    </row>
    <row r="310" spans="1:7" x14ac:dyDescent="0.2">
      <c r="A310" s="152"/>
      <c r="B310" s="28" t="s">
        <v>76</v>
      </c>
      <c r="C310" s="54"/>
      <c r="D310" s="254"/>
      <c r="E310" s="170"/>
      <c r="F310" s="254"/>
      <c r="G310" s="105"/>
    </row>
    <row r="311" spans="1:7" x14ac:dyDescent="0.2">
      <c r="A311" s="154" t="s">
        <v>337</v>
      </c>
      <c r="B311" s="22" t="s">
        <v>143</v>
      </c>
      <c r="C311" s="168" t="s">
        <v>122</v>
      </c>
      <c r="D311" s="254">
        <f>E311+G311</f>
        <v>61.212000000000003</v>
      </c>
      <c r="E311" s="170">
        <f>E312+E313</f>
        <v>60.412000000000006</v>
      </c>
      <c r="F311" s="261">
        <f>F312+F313</f>
        <v>34.207000000000001</v>
      </c>
      <c r="G311" s="105">
        <f>G312</f>
        <v>0.8</v>
      </c>
    </row>
    <row r="312" spans="1:7" x14ac:dyDescent="0.2">
      <c r="A312" s="152" t="s">
        <v>338</v>
      </c>
      <c r="B312" s="79" t="s">
        <v>158</v>
      </c>
      <c r="C312" s="54"/>
      <c r="D312" s="113">
        <f>E312+G312</f>
        <v>59.5</v>
      </c>
      <c r="E312" s="120">
        <v>58.7</v>
      </c>
      <c r="F312" s="113">
        <v>32.9</v>
      </c>
      <c r="G312" s="105">
        <v>0.8</v>
      </c>
    </row>
    <row r="313" spans="1:7" ht="42" customHeight="1" x14ac:dyDescent="0.2">
      <c r="A313" s="253" t="s">
        <v>812</v>
      </c>
      <c r="B313" s="249" t="s">
        <v>775</v>
      </c>
      <c r="C313" s="158"/>
      <c r="D313" s="271">
        <f>E313+G313</f>
        <v>1.712</v>
      </c>
      <c r="E313" s="295">
        <v>1.712</v>
      </c>
      <c r="F313" s="271">
        <v>1.3069999999999999</v>
      </c>
      <c r="G313" s="115"/>
    </row>
    <row r="314" spans="1:7" ht="24" customHeight="1" x14ac:dyDescent="0.2">
      <c r="A314" s="250" t="s">
        <v>81</v>
      </c>
      <c r="B314" s="193" t="s">
        <v>198</v>
      </c>
      <c r="C314" s="149"/>
      <c r="D314" s="259">
        <f t="shared" si="4"/>
        <v>157.50600000000003</v>
      </c>
      <c r="E314" s="301">
        <f>E316+E320</f>
        <v>143.50600000000003</v>
      </c>
      <c r="F314" s="160">
        <f>F316+F320</f>
        <v>46.978999999999999</v>
      </c>
      <c r="G314" s="151">
        <f>G316+G320</f>
        <v>14</v>
      </c>
    </row>
    <row r="315" spans="1:7" x14ac:dyDescent="0.2">
      <c r="A315" s="29"/>
      <c r="B315" s="54" t="s">
        <v>76</v>
      </c>
      <c r="C315" s="29"/>
      <c r="D315" s="254"/>
      <c r="E315" s="170"/>
      <c r="F315" s="261"/>
      <c r="G315" s="105"/>
    </row>
    <row r="316" spans="1:7" ht="24" x14ac:dyDescent="0.2">
      <c r="A316" s="194" t="s">
        <v>339</v>
      </c>
      <c r="B316" s="299" t="s">
        <v>141</v>
      </c>
      <c r="C316" s="33" t="s">
        <v>115</v>
      </c>
      <c r="D316" s="262">
        <f t="shared" si="4"/>
        <v>147.70600000000002</v>
      </c>
      <c r="E316" s="291">
        <f>E317+E318+E319</f>
        <v>133.70600000000002</v>
      </c>
      <c r="F316" s="159">
        <f>F317+F318+F319</f>
        <v>46.978999999999999</v>
      </c>
      <c r="G316" s="118">
        <f>G317+G318</f>
        <v>14</v>
      </c>
    </row>
    <row r="317" spans="1:7" x14ac:dyDescent="0.2">
      <c r="A317" s="55" t="s">
        <v>340</v>
      </c>
      <c r="B317" s="227" t="s">
        <v>158</v>
      </c>
      <c r="C317" s="141"/>
      <c r="D317" s="113">
        <f t="shared" si="4"/>
        <v>109.9</v>
      </c>
      <c r="E317" s="127">
        <v>96.9</v>
      </c>
      <c r="F317" s="113">
        <v>40.6</v>
      </c>
      <c r="G317" s="112">
        <v>13</v>
      </c>
    </row>
    <row r="318" spans="1:7" x14ac:dyDescent="0.2">
      <c r="A318" s="29" t="s">
        <v>341</v>
      </c>
      <c r="B318" s="34" t="s">
        <v>167</v>
      </c>
      <c r="C318" s="29"/>
      <c r="D318" s="113">
        <f t="shared" si="4"/>
        <v>36</v>
      </c>
      <c r="E318" s="120">
        <v>35</v>
      </c>
      <c r="F318" s="107">
        <v>5</v>
      </c>
      <c r="G318" s="105">
        <v>1</v>
      </c>
    </row>
    <row r="319" spans="1:7" ht="38.25" customHeight="1" x14ac:dyDescent="0.2">
      <c r="A319" s="194" t="s">
        <v>813</v>
      </c>
      <c r="B319" s="288" t="s">
        <v>775</v>
      </c>
      <c r="C319" s="29"/>
      <c r="D319" s="254">
        <f t="shared" si="4"/>
        <v>1.806</v>
      </c>
      <c r="E319" s="170">
        <v>1.806</v>
      </c>
      <c r="F319" s="261">
        <v>1.379</v>
      </c>
      <c r="G319" s="105"/>
    </row>
    <row r="320" spans="1:7" ht="24" x14ac:dyDescent="0.2">
      <c r="A320" s="194" t="s">
        <v>672</v>
      </c>
      <c r="B320" s="300" t="s">
        <v>138</v>
      </c>
      <c r="C320" s="240" t="s">
        <v>117</v>
      </c>
      <c r="D320" s="113">
        <f t="shared" si="4"/>
        <v>9.8000000000000007</v>
      </c>
      <c r="E320" s="123">
        <f>SUM(E321)</f>
        <v>9.8000000000000007</v>
      </c>
      <c r="F320" s="107"/>
      <c r="G320" s="105"/>
    </row>
    <row r="321" spans="1:7" x14ac:dyDescent="0.2">
      <c r="A321" s="36" t="s">
        <v>673</v>
      </c>
      <c r="B321" s="39" t="s">
        <v>158</v>
      </c>
      <c r="C321" s="36"/>
      <c r="D321" s="114">
        <f t="shared" si="4"/>
        <v>9.8000000000000007</v>
      </c>
      <c r="E321" s="121">
        <v>9.8000000000000007</v>
      </c>
      <c r="F321" s="116"/>
      <c r="G321" s="115"/>
    </row>
    <row r="322" spans="1:7" ht="24" x14ac:dyDescent="0.2">
      <c r="A322" s="303" t="s">
        <v>90</v>
      </c>
      <c r="B322" s="47" t="s">
        <v>124</v>
      </c>
      <c r="C322" s="149"/>
      <c r="D322" s="304">
        <f>E322+G322</f>
        <v>325.26900000000001</v>
      </c>
      <c r="E322" s="259">
        <f>E324</f>
        <v>320.935</v>
      </c>
      <c r="F322" s="304">
        <f>F324</f>
        <v>191.81800000000001</v>
      </c>
      <c r="G322" s="259">
        <f>G324</f>
        <v>4.3339999999999996</v>
      </c>
    </row>
    <row r="323" spans="1:7" x14ac:dyDescent="0.2">
      <c r="A323" s="29"/>
      <c r="B323" s="54" t="s">
        <v>76</v>
      </c>
      <c r="C323" s="29"/>
      <c r="D323" s="263"/>
      <c r="E323" s="261"/>
      <c r="F323" s="274"/>
      <c r="G323" s="107"/>
    </row>
    <row r="324" spans="1:7" x14ac:dyDescent="0.2">
      <c r="A324" s="29" t="s">
        <v>342</v>
      </c>
      <c r="B324" s="302" t="s">
        <v>142</v>
      </c>
      <c r="C324" s="33" t="s">
        <v>123</v>
      </c>
      <c r="D324" s="285">
        <f>E324+G324</f>
        <v>325.26900000000001</v>
      </c>
      <c r="E324" s="262">
        <f>E325+E326+E327+E328</f>
        <v>320.935</v>
      </c>
      <c r="F324" s="285">
        <f>F325+F326+F327+F328</f>
        <v>191.81800000000001</v>
      </c>
      <c r="G324" s="262">
        <f>G325+G326+G327</f>
        <v>4.3339999999999996</v>
      </c>
    </row>
    <row r="325" spans="1:7" x14ac:dyDescent="0.2">
      <c r="A325" s="29" t="s">
        <v>343</v>
      </c>
      <c r="B325" s="34" t="s">
        <v>158</v>
      </c>
      <c r="C325" s="33"/>
      <c r="D325" s="263">
        <f>E325+G325</f>
        <v>116.036</v>
      </c>
      <c r="E325" s="261">
        <v>115.236</v>
      </c>
      <c r="F325" s="127">
        <v>75.400000000000006</v>
      </c>
      <c r="G325" s="107">
        <v>0.8</v>
      </c>
    </row>
    <row r="326" spans="1:7" x14ac:dyDescent="0.2">
      <c r="A326" s="29" t="s">
        <v>344</v>
      </c>
      <c r="B326" s="34" t="s">
        <v>161</v>
      </c>
      <c r="C326" s="33"/>
      <c r="D326" s="258">
        <f>E326+G326</f>
        <v>200.24</v>
      </c>
      <c r="E326" s="173">
        <v>200.24</v>
      </c>
      <c r="F326" s="258">
        <v>115.66</v>
      </c>
      <c r="G326" s="107"/>
    </row>
    <row r="327" spans="1:7" x14ac:dyDescent="0.2">
      <c r="A327" s="29" t="s">
        <v>447</v>
      </c>
      <c r="B327" s="34" t="s">
        <v>167</v>
      </c>
      <c r="C327" s="33"/>
      <c r="D327" s="127">
        <f t="shared" si="4"/>
        <v>8</v>
      </c>
      <c r="E327" s="261">
        <v>4.4660000000000002</v>
      </c>
      <c r="F327" s="120"/>
      <c r="G327" s="261">
        <v>3.5339999999999998</v>
      </c>
    </row>
    <row r="328" spans="1:7" ht="36.75" customHeight="1" x14ac:dyDescent="0.2">
      <c r="A328" s="218" t="s">
        <v>814</v>
      </c>
      <c r="B328" s="288" t="s">
        <v>775</v>
      </c>
      <c r="C328" s="49"/>
      <c r="D328" s="290">
        <f t="shared" si="4"/>
        <v>0.99299999999999999</v>
      </c>
      <c r="E328" s="273">
        <v>0.99299999999999999</v>
      </c>
      <c r="F328" s="170">
        <v>0.75800000000000001</v>
      </c>
      <c r="G328" s="116"/>
    </row>
    <row r="329" spans="1:7" x14ac:dyDescent="0.2">
      <c r="A329" s="149" t="s">
        <v>91</v>
      </c>
      <c r="B329" s="164" t="s">
        <v>153</v>
      </c>
      <c r="C329" s="149"/>
      <c r="D329" s="259">
        <f t="shared" si="4"/>
        <v>452.57599999999996</v>
      </c>
      <c r="E329" s="266">
        <f>E331</f>
        <v>451.17599999999999</v>
      </c>
      <c r="F329" s="160">
        <f>F331</f>
        <v>290.21200000000005</v>
      </c>
      <c r="G329" s="122">
        <f>G331</f>
        <v>1.4</v>
      </c>
    </row>
    <row r="330" spans="1:7" x14ac:dyDescent="0.2">
      <c r="A330" s="29"/>
      <c r="B330" s="54" t="s">
        <v>76</v>
      </c>
      <c r="C330" s="29"/>
      <c r="D330" s="254"/>
      <c r="E330" s="170"/>
      <c r="F330" s="261"/>
      <c r="G330" s="105"/>
    </row>
    <row r="331" spans="1:7" x14ac:dyDescent="0.2">
      <c r="A331" s="29" t="s">
        <v>345</v>
      </c>
      <c r="B331" s="305" t="s">
        <v>137</v>
      </c>
      <c r="C331" s="33" t="s">
        <v>43</v>
      </c>
      <c r="D331" s="262">
        <f t="shared" si="4"/>
        <v>452.57599999999996</v>
      </c>
      <c r="E331" s="159">
        <f>E332+E333+E334</f>
        <v>451.17599999999999</v>
      </c>
      <c r="F331" s="159">
        <f>F332+F333+F334</f>
        <v>290.21200000000005</v>
      </c>
      <c r="G331" s="119">
        <f>G332+G333</f>
        <v>1.4</v>
      </c>
    </row>
    <row r="332" spans="1:7" x14ac:dyDescent="0.2">
      <c r="A332" s="29" t="s">
        <v>346</v>
      </c>
      <c r="B332" s="34" t="s">
        <v>158</v>
      </c>
      <c r="C332" s="33"/>
      <c r="D332" s="113">
        <f t="shared" si="4"/>
        <v>422.79999999999995</v>
      </c>
      <c r="E332" s="120">
        <v>421.4</v>
      </c>
      <c r="F332" s="113">
        <v>281.10000000000002</v>
      </c>
      <c r="G332" s="105">
        <v>1.4</v>
      </c>
    </row>
    <row r="333" spans="1:7" x14ac:dyDescent="0.2">
      <c r="A333" s="29" t="s">
        <v>347</v>
      </c>
      <c r="B333" s="34" t="s">
        <v>167</v>
      </c>
      <c r="C333" s="29"/>
      <c r="D333" s="113">
        <f t="shared" si="4"/>
        <v>25.7</v>
      </c>
      <c r="E333" s="120">
        <v>25.7</v>
      </c>
      <c r="F333" s="113">
        <v>6</v>
      </c>
      <c r="G333" s="105"/>
    </row>
    <row r="334" spans="1:7" ht="39.75" customHeight="1" x14ac:dyDescent="0.2">
      <c r="A334" s="218" t="s">
        <v>815</v>
      </c>
      <c r="B334" s="288" t="s">
        <v>775</v>
      </c>
      <c r="C334" s="36"/>
      <c r="D334" s="254">
        <f t="shared" si="4"/>
        <v>4.0759999999999996</v>
      </c>
      <c r="E334" s="170">
        <v>4.0759999999999996</v>
      </c>
      <c r="F334" s="254">
        <v>3.1120000000000001</v>
      </c>
      <c r="G334" s="105"/>
    </row>
    <row r="335" spans="1:7" x14ac:dyDescent="0.2">
      <c r="A335" s="149" t="s">
        <v>92</v>
      </c>
      <c r="B335" s="164" t="s">
        <v>644</v>
      </c>
      <c r="C335" s="149"/>
      <c r="D335" s="259">
        <f t="shared" si="4"/>
        <v>307.709</v>
      </c>
      <c r="E335" s="266">
        <f>E337</f>
        <v>307.709</v>
      </c>
      <c r="F335" s="160">
        <f>F337</f>
        <v>219.16199999999998</v>
      </c>
      <c r="G335" s="151"/>
    </row>
    <row r="336" spans="1:7" x14ac:dyDescent="0.2">
      <c r="A336" s="29"/>
      <c r="B336" s="54" t="s">
        <v>76</v>
      </c>
      <c r="C336" s="29"/>
      <c r="D336" s="254"/>
      <c r="E336" s="170"/>
      <c r="F336" s="261"/>
      <c r="G336" s="105"/>
    </row>
    <row r="337" spans="1:13" x14ac:dyDescent="0.2">
      <c r="A337" s="29" t="s">
        <v>348</v>
      </c>
      <c r="B337" s="305" t="s">
        <v>137</v>
      </c>
      <c r="C337" s="33" t="s">
        <v>43</v>
      </c>
      <c r="D337" s="262">
        <f t="shared" si="4"/>
        <v>307.709</v>
      </c>
      <c r="E337" s="159">
        <f>E338+E339+E340</f>
        <v>307.709</v>
      </c>
      <c r="F337" s="159">
        <f>F338+F339+F340</f>
        <v>219.16199999999998</v>
      </c>
      <c r="G337" s="118"/>
    </row>
    <row r="338" spans="1:13" x14ac:dyDescent="0.2">
      <c r="A338" s="29" t="s">
        <v>349</v>
      </c>
      <c r="B338" s="34" t="s">
        <v>158</v>
      </c>
      <c r="C338" s="33"/>
      <c r="D338" s="254">
        <f t="shared" si="4"/>
        <v>269.61500000000001</v>
      </c>
      <c r="E338" s="170">
        <v>269.61500000000001</v>
      </c>
      <c r="F338" s="175">
        <v>197.76</v>
      </c>
      <c r="G338" s="105"/>
    </row>
    <row r="339" spans="1:13" x14ac:dyDescent="0.2">
      <c r="A339" s="29" t="s">
        <v>350</v>
      </c>
      <c r="B339" s="34" t="s">
        <v>167</v>
      </c>
      <c r="C339" s="29"/>
      <c r="D339" s="113">
        <f t="shared" si="4"/>
        <v>36</v>
      </c>
      <c r="E339" s="120">
        <v>36</v>
      </c>
      <c r="F339" s="254">
        <v>19.803000000000001</v>
      </c>
      <c r="G339" s="105"/>
    </row>
    <row r="340" spans="1:13" ht="36" customHeight="1" x14ac:dyDescent="0.2">
      <c r="A340" s="218" t="s">
        <v>816</v>
      </c>
      <c r="B340" s="288" t="s">
        <v>775</v>
      </c>
      <c r="C340" s="36"/>
      <c r="D340" s="254">
        <f t="shared" si="4"/>
        <v>2.0939999999999999</v>
      </c>
      <c r="E340" s="170">
        <v>2.0939999999999999</v>
      </c>
      <c r="F340" s="254">
        <v>1.599</v>
      </c>
      <c r="G340" s="105"/>
    </row>
    <row r="341" spans="1:13" x14ac:dyDescent="0.2">
      <c r="A341" s="153" t="s">
        <v>93</v>
      </c>
      <c r="B341" s="155" t="s">
        <v>154</v>
      </c>
      <c r="C341" s="156"/>
      <c r="D341" s="259">
        <f t="shared" si="4"/>
        <v>344.67900000000003</v>
      </c>
      <c r="E341" s="266">
        <f>E343</f>
        <v>344.67900000000003</v>
      </c>
      <c r="F341" s="160">
        <f>F343</f>
        <v>201.92200000000003</v>
      </c>
      <c r="G341" s="151"/>
    </row>
    <row r="342" spans="1:13" x14ac:dyDescent="0.2">
      <c r="A342" s="152"/>
      <c r="B342" s="28" t="s">
        <v>76</v>
      </c>
      <c r="C342" s="92"/>
      <c r="D342" s="254"/>
      <c r="E342" s="170"/>
      <c r="F342" s="261"/>
      <c r="G342" s="105"/>
    </row>
    <row r="343" spans="1:13" x14ac:dyDescent="0.2">
      <c r="A343" s="152" t="s">
        <v>351</v>
      </c>
      <c r="B343" s="22" t="s">
        <v>137</v>
      </c>
      <c r="C343" s="157" t="s">
        <v>43</v>
      </c>
      <c r="D343" s="262">
        <f t="shared" si="4"/>
        <v>344.67900000000003</v>
      </c>
      <c r="E343" s="291">
        <f>E344+E345+E346</f>
        <v>344.67900000000003</v>
      </c>
      <c r="F343" s="159">
        <f>F344+F345+F346</f>
        <v>201.92200000000003</v>
      </c>
      <c r="G343" s="118"/>
    </row>
    <row r="344" spans="1:13" x14ac:dyDescent="0.2">
      <c r="A344" s="152" t="s">
        <v>352</v>
      </c>
      <c r="B344" s="79" t="s">
        <v>158</v>
      </c>
      <c r="C344" s="157"/>
      <c r="D344" s="113">
        <f t="shared" si="4"/>
        <v>320.10000000000002</v>
      </c>
      <c r="E344" s="120">
        <v>320.10000000000002</v>
      </c>
      <c r="F344" s="113">
        <v>193</v>
      </c>
      <c r="G344" s="172"/>
    </row>
    <row r="345" spans="1:13" x14ac:dyDescent="0.2">
      <c r="A345" s="152" t="s">
        <v>353</v>
      </c>
      <c r="B345" s="79" t="s">
        <v>167</v>
      </c>
      <c r="C345" s="92"/>
      <c r="D345" s="113">
        <f t="shared" si="4"/>
        <v>21.8</v>
      </c>
      <c r="E345" s="120">
        <v>21.8</v>
      </c>
      <c r="F345" s="113">
        <v>6.8</v>
      </c>
      <c r="G345" s="105"/>
    </row>
    <row r="346" spans="1:13" ht="42" customHeight="1" x14ac:dyDescent="0.2">
      <c r="A346" s="253" t="s">
        <v>817</v>
      </c>
      <c r="B346" s="249" t="s">
        <v>775</v>
      </c>
      <c r="C346" s="176"/>
      <c r="D346" s="271">
        <f t="shared" si="4"/>
        <v>2.7789999999999999</v>
      </c>
      <c r="E346" s="295">
        <v>2.7789999999999999</v>
      </c>
      <c r="F346" s="271">
        <v>2.1219999999999999</v>
      </c>
      <c r="G346" s="115"/>
    </row>
    <row r="347" spans="1:13" x14ac:dyDescent="0.2">
      <c r="A347" s="26" t="s">
        <v>94</v>
      </c>
      <c r="B347" s="43" t="s">
        <v>166</v>
      </c>
      <c r="C347" s="50"/>
      <c r="D347" s="104">
        <f t="shared" si="4"/>
        <v>1323.3999999999999</v>
      </c>
      <c r="E347" s="117">
        <f>E349</f>
        <v>1203.8</v>
      </c>
      <c r="F347" s="306">
        <f>F349</f>
        <v>704.64</v>
      </c>
      <c r="G347" s="117">
        <f>G349</f>
        <v>119.60000000000001</v>
      </c>
      <c r="M347" s="13"/>
    </row>
    <row r="348" spans="1:13" x14ac:dyDescent="0.2">
      <c r="A348" s="29"/>
      <c r="B348" s="30" t="s">
        <v>76</v>
      </c>
      <c r="C348" s="33"/>
      <c r="D348" s="113"/>
      <c r="E348" s="105"/>
      <c r="F348" s="200"/>
      <c r="G348" s="107"/>
    </row>
    <row r="349" spans="1:13" x14ac:dyDescent="0.2">
      <c r="A349" s="29" t="s">
        <v>354</v>
      </c>
      <c r="B349" s="32" t="s">
        <v>137</v>
      </c>
      <c r="C349" s="33" t="s">
        <v>43</v>
      </c>
      <c r="D349" s="108">
        <f t="shared" si="4"/>
        <v>1323.3999999999999</v>
      </c>
      <c r="E349" s="118">
        <f>E350+E351+E352</f>
        <v>1203.8</v>
      </c>
      <c r="F349" s="174">
        <f>F350+F351+F352</f>
        <v>704.64</v>
      </c>
      <c r="G349" s="118">
        <f>G350+G351+G352</f>
        <v>119.60000000000001</v>
      </c>
    </row>
    <row r="350" spans="1:13" x14ac:dyDescent="0.2">
      <c r="A350" s="29" t="s">
        <v>355</v>
      </c>
      <c r="B350" s="34" t="s">
        <v>158</v>
      </c>
      <c r="C350" s="33"/>
      <c r="D350" s="111">
        <f t="shared" si="4"/>
        <v>110.4</v>
      </c>
      <c r="E350" s="118">
        <v>0</v>
      </c>
      <c r="F350" s="119"/>
      <c r="G350" s="118">
        <v>110.4</v>
      </c>
    </row>
    <row r="351" spans="1:13" ht="24" x14ac:dyDescent="0.2">
      <c r="A351" s="194" t="s">
        <v>356</v>
      </c>
      <c r="B351" s="51" t="s">
        <v>172</v>
      </c>
      <c r="C351" s="33"/>
      <c r="D351" s="113">
        <f t="shared" si="4"/>
        <v>341</v>
      </c>
      <c r="E351" s="105">
        <v>341</v>
      </c>
      <c r="F351" s="200">
        <v>240.24</v>
      </c>
      <c r="G351" s="107"/>
    </row>
    <row r="352" spans="1:13" x14ac:dyDescent="0.2">
      <c r="A352" s="36" t="s">
        <v>448</v>
      </c>
      <c r="B352" s="37" t="s">
        <v>167</v>
      </c>
      <c r="C352" s="49"/>
      <c r="D352" s="114">
        <f t="shared" si="4"/>
        <v>872</v>
      </c>
      <c r="E352" s="115">
        <v>862.8</v>
      </c>
      <c r="F352" s="121">
        <v>464.4</v>
      </c>
      <c r="G352" s="116">
        <v>9.1999999999999993</v>
      </c>
    </row>
    <row r="353" spans="1:7" s="18" customFormat="1" x14ac:dyDescent="0.2">
      <c r="A353" s="153" t="s">
        <v>95</v>
      </c>
      <c r="B353" s="155" t="s">
        <v>85</v>
      </c>
      <c r="C353" s="156"/>
      <c r="D353" s="259">
        <f t="shared" si="4"/>
        <v>708.42899999999997</v>
      </c>
      <c r="E353" s="266">
        <f>E355</f>
        <v>706.92899999999997</v>
      </c>
      <c r="F353" s="160">
        <f>F355</f>
        <v>454.09100000000001</v>
      </c>
      <c r="G353" s="122">
        <f>G355</f>
        <v>1.5</v>
      </c>
    </row>
    <row r="354" spans="1:7" x14ac:dyDescent="0.2">
      <c r="A354" s="152"/>
      <c r="B354" s="28" t="s">
        <v>76</v>
      </c>
      <c r="C354" s="92"/>
      <c r="D354" s="260"/>
      <c r="E354" s="170"/>
      <c r="F354" s="261"/>
      <c r="G354" s="105"/>
    </row>
    <row r="355" spans="1:7" ht="24" x14ac:dyDescent="0.2">
      <c r="A355" s="197" t="s">
        <v>357</v>
      </c>
      <c r="B355" s="85" t="s">
        <v>138</v>
      </c>
      <c r="C355" s="157" t="s">
        <v>117</v>
      </c>
      <c r="D355" s="262">
        <f t="shared" si="4"/>
        <v>708.42899999999997</v>
      </c>
      <c r="E355" s="159">
        <f>E356+E357+E358</f>
        <v>706.92899999999997</v>
      </c>
      <c r="F355" s="159">
        <f>F356+F357+F358</f>
        <v>454.09100000000001</v>
      </c>
      <c r="G355" s="119">
        <f>G356+G357+G358</f>
        <v>1.5</v>
      </c>
    </row>
    <row r="356" spans="1:7" x14ac:dyDescent="0.2">
      <c r="A356" s="152" t="s">
        <v>358</v>
      </c>
      <c r="B356" s="79" t="s">
        <v>158</v>
      </c>
      <c r="C356" s="157"/>
      <c r="D356" s="113">
        <f t="shared" si="4"/>
        <v>703.9</v>
      </c>
      <c r="E356" s="120">
        <v>702.4</v>
      </c>
      <c r="F356" s="113">
        <v>453</v>
      </c>
      <c r="G356" s="105">
        <v>1.5</v>
      </c>
    </row>
    <row r="357" spans="1:7" x14ac:dyDescent="0.2">
      <c r="A357" s="152" t="s">
        <v>449</v>
      </c>
      <c r="B357" s="79" t="s">
        <v>167</v>
      </c>
      <c r="C357" s="54"/>
      <c r="D357" s="113">
        <f t="shared" si="4"/>
        <v>3.1</v>
      </c>
      <c r="E357" s="120">
        <v>3.1</v>
      </c>
      <c r="F357" s="107"/>
      <c r="G357" s="105"/>
    </row>
    <row r="358" spans="1:7" ht="36" customHeight="1" x14ac:dyDescent="0.2">
      <c r="A358" s="197" t="s">
        <v>818</v>
      </c>
      <c r="B358" s="249" t="s">
        <v>775</v>
      </c>
      <c r="C358" s="54"/>
      <c r="D358" s="254">
        <f t="shared" si="4"/>
        <v>1.429</v>
      </c>
      <c r="E358" s="170">
        <v>1.429</v>
      </c>
      <c r="F358" s="261">
        <v>1.091</v>
      </c>
      <c r="G358" s="105"/>
    </row>
    <row r="359" spans="1:7" s="18" customFormat="1" x14ac:dyDescent="0.2">
      <c r="A359" s="150" t="s">
        <v>96</v>
      </c>
      <c r="B359" s="155" t="s">
        <v>106</v>
      </c>
      <c r="C359" s="164"/>
      <c r="D359" s="259">
        <f t="shared" si="4"/>
        <v>195.53100000000001</v>
      </c>
      <c r="E359" s="286">
        <f>E361+E363</f>
        <v>181.43100000000001</v>
      </c>
      <c r="F359" s="259">
        <f>F361+F363</f>
        <v>99.987000000000009</v>
      </c>
      <c r="G359" s="161">
        <f>G361+G363</f>
        <v>14.100000000000001</v>
      </c>
    </row>
    <row r="360" spans="1:7" x14ac:dyDescent="0.2">
      <c r="A360" s="162"/>
      <c r="B360" s="163" t="s">
        <v>76</v>
      </c>
      <c r="C360" s="21"/>
      <c r="D360" s="104"/>
      <c r="E360" s="127"/>
      <c r="F360" s="113"/>
      <c r="G360" s="112"/>
    </row>
    <row r="361" spans="1:7" ht="24" x14ac:dyDescent="0.2">
      <c r="A361" s="199" t="s">
        <v>359</v>
      </c>
      <c r="B361" s="80" t="s">
        <v>141</v>
      </c>
      <c r="C361" s="165" t="s">
        <v>115</v>
      </c>
      <c r="D361" s="108">
        <f>E361+G361</f>
        <v>9.8000000000000007</v>
      </c>
      <c r="E361" s="110">
        <f>E362</f>
        <v>0</v>
      </c>
      <c r="F361" s="108"/>
      <c r="G361" s="109">
        <f>G362</f>
        <v>9.8000000000000007</v>
      </c>
    </row>
    <row r="362" spans="1:7" x14ac:dyDescent="0.2">
      <c r="A362" s="162" t="s">
        <v>360</v>
      </c>
      <c r="B362" s="86" t="s">
        <v>158</v>
      </c>
      <c r="C362" s="21"/>
      <c r="D362" s="113">
        <f>E362+G362</f>
        <v>9.8000000000000007</v>
      </c>
      <c r="E362" s="127">
        <v>0</v>
      </c>
      <c r="F362" s="113"/>
      <c r="G362" s="112">
        <v>9.8000000000000007</v>
      </c>
    </row>
    <row r="363" spans="1:7" ht="24" x14ac:dyDescent="0.2">
      <c r="A363" s="197" t="s">
        <v>439</v>
      </c>
      <c r="B363" s="85" t="s">
        <v>138</v>
      </c>
      <c r="C363" s="157" t="s">
        <v>117</v>
      </c>
      <c r="D363" s="262">
        <f t="shared" si="4"/>
        <v>185.73100000000002</v>
      </c>
      <c r="E363" s="159">
        <f>E364+E365+E366</f>
        <v>181.43100000000001</v>
      </c>
      <c r="F363" s="159">
        <f>F364+F365+F366</f>
        <v>99.987000000000009</v>
      </c>
      <c r="G363" s="119">
        <f>G364+G365</f>
        <v>4.3</v>
      </c>
    </row>
    <row r="364" spans="1:7" x14ac:dyDescent="0.2">
      <c r="A364" s="152" t="s">
        <v>440</v>
      </c>
      <c r="B364" s="79" t="s">
        <v>158</v>
      </c>
      <c r="C364" s="157"/>
      <c r="D364" s="113">
        <f t="shared" si="4"/>
        <v>176.4</v>
      </c>
      <c r="E364" s="120">
        <v>173.4</v>
      </c>
      <c r="F364" s="113">
        <v>98.2</v>
      </c>
      <c r="G364" s="105">
        <v>3</v>
      </c>
    </row>
    <row r="365" spans="1:7" x14ac:dyDescent="0.2">
      <c r="A365" s="152" t="s">
        <v>441</v>
      </c>
      <c r="B365" s="79" t="s">
        <v>167</v>
      </c>
      <c r="C365" s="54"/>
      <c r="D365" s="113">
        <f t="shared" si="4"/>
        <v>8.3000000000000007</v>
      </c>
      <c r="E365" s="120">
        <v>7</v>
      </c>
      <c r="F365" s="107">
        <v>1</v>
      </c>
      <c r="G365" s="105">
        <v>1.3</v>
      </c>
    </row>
    <row r="366" spans="1:7" ht="35.25" customHeight="1" x14ac:dyDescent="0.2">
      <c r="A366" s="197" t="s">
        <v>819</v>
      </c>
      <c r="B366" s="249" t="s">
        <v>775</v>
      </c>
      <c r="C366" s="54"/>
      <c r="D366" s="254">
        <f t="shared" si="4"/>
        <v>1.0309999999999999</v>
      </c>
      <c r="E366" s="170">
        <v>1.0309999999999999</v>
      </c>
      <c r="F366" s="261">
        <v>0.78700000000000003</v>
      </c>
      <c r="G366" s="105"/>
    </row>
    <row r="367" spans="1:7" x14ac:dyDescent="0.2">
      <c r="A367" s="166" t="s">
        <v>99</v>
      </c>
      <c r="B367" s="155" t="s">
        <v>147</v>
      </c>
      <c r="C367" s="73"/>
      <c r="D367" s="259">
        <f t="shared" si="4"/>
        <v>668.1049999999999</v>
      </c>
      <c r="E367" s="266">
        <f>E369+E371</f>
        <v>653.70499999999993</v>
      </c>
      <c r="F367" s="122">
        <f>F369+F371</f>
        <v>338</v>
      </c>
      <c r="G367" s="151">
        <f>G369+G371</f>
        <v>14.4</v>
      </c>
    </row>
    <row r="368" spans="1:7" x14ac:dyDescent="0.2">
      <c r="A368" s="152"/>
      <c r="B368" s="28" t="s">
        <v>76</v>
      </c>
      <c r="C368" s="54"/>
      <c r="D368" s="111"/>
      <c r="E368" s="120"/>
      <c r="F368" s="107"/>
      <c r="G368" s="105"/>
    </row>
    <row r="369" spans="1:10" ht="24" x14ac:dyDescent="0.2">
      <c r="A369" s="197" t="s">
        <v>361</v>
      </c>
      <c r="B369" s="80" t="s">
        <v>141</v>
      </c>
      <c r="C369" s="168" t="s">
        <v>115</v>
      </c>
      <c r="D369" s="111">
        <f t="shared" si="4"/>
        <v>3</v>
      </c>
      <c r="E369" s="120">
        <f>E370</f>
        <v>3</v>
      </c>
      <c r="F369" s="107"/>
      <c r="G369" s="105"/>
    </row>
    <row r="370" spans="1:10" x14ac:dyDescent="0.2">
      <c r="A370" s="152" t="s">
        <v>362</v>
      </c>
      <c r="B370" s="79" t="s">
        <v>158</v>
      </c>
      <c r="C370" s="54"/>
      <c r="D370" s="111">
        <f t="shared" si="4"/>
        <v>3</v>
      </c>
      <c r="E370" s="120">
        <v>3</v>
      </c>
      <c r="F370" s="107"/>
      <c r="G370" s="105"/>
    </row>
    <row r="371" spans="1:10" ht="24" x14ac:dyDescent="0.2">
      <c r="A371" s="198" t="s">
        <v>450</v>
      </c>
      <c r="B371" s="85" t="s">
        <v>138</v>
      </c>
      <c r="C371" s="157" t="s">
        <v>117</v>
      </c>
      <c r="D371" s="262">
        <f t="shared" si="4"/>
        <v>665.1049999999999</v>
      </c>
      <c r="E371" s="159">
        <f>E372+E373+E374</f>
        <v>650.70499999999993</v>
      </c>
      <c r="F371" s="119">
        <f>F372+F373+F374</f>
        <v>338</v>
      </c>
      <c r="G371" s="119">
        <f>G372+G373</f>
        <v>14.4</v>
      </c>
    </row>
    <row r="372" spans="1:10" x14ac:dyDescent="0.2">
      <c r="A372" s="69" t="s">
        <v>451</v>
      </c>
      <c r="B372" s="79" t="s">
        <v>158</v>
      </c>
      <c r="C372" s="157"/>
      <c r="D372" s="113">
        <f t="shared" si="4"/>
        <v>439.4</v>
      </c>
      <c r="E372" s="120">
        <v>439.4</v>
      </c>
      <c r="F372" s="113">
        <v>298.7</v>
      </c>
      <c r="G372" s="105"/>
    </row>
    <row r="373" spans="1:10" x14ac:dyDescent="0.2">
      <c r="A373" s="69" t="s">
        <v>452</v>
      </c>
      <c r="B373" s="79" t="s">
        <v>167</v>
      </c>
      <c r="C373" s="54"/>
      <c r="D373" s="113">
        <f t="shared" si="4"/>
        <v>222.3</v>
      </c>
      <c r="E373" s="120">
        <v>207.9</v>
      </c>
      <c r="F373" s="107">
        <v>36.700000000000003</v>
      </c>
      <c r="G373" s="105">
        <v>14.4</v>
      </c>
    </row>
    <row r="374" spans="1:10" ht="36" customHeight="1" x14ac:dyDescent="0.2">
      <c r="A374" s="198" t="s">
        <v>820</v>
      </c>
      <c r="B374" s="249" t="s">
        <v>775</v>
      </c>
      <c r="C374" s="54"/>
      <c r="D374" s="254">
        <f t="shared" si="4"/>
        <v>3.4049999999999998</v>
      </c>
      <c r="E374" s="170">
        <v>3.4049999999999998</v>
      </c>
      <c r="F374" s="107">
        <v>2.6</v>
      </c>
      <c r="G374" s="105"/>
    </row>
    <row r="375" spans="1:10" x14ac:dyDescent="0.2">
      <c r="A375" s="166" t="s">
        <v>100</v>
      </c>
      <c r="B375" s="155" t="s">
        <v>101</v>
      </c>
      <c r="C375" s="169"/>
      <c r="D375" s="259">
        <f t="shared" si="4"/>
        <v>132.37100000000001</v>
      </c>
      <c r="E375" s="266">
        <f>E377</f>
        <v>119.271</v>
      </c>
      <c r="F375" s="160">
        <f>F377</f>
        <v>79.706999999999994</v>
      </c>
      <c r="G375" s="151">
        <f>G377</f>
        <v>13.1</v>
      </c>
    </row>
    <row r="376" spans="1:10" x14ac:dyDescent="0.2">
      <c r="A376" s="152"/>
      <c r="B376" s="28" t="s">
        <v>76</v>
      </c>
      <c r="C376" s="92"/>
      <c r="D376" s="260"/>
      <c r="E376" s="170"/>
      <c r="F376" s="261"/>
      <c r="G376" s="105"/>
    </row>
    <row r="377" spans="1:10" ht="24" x14ac:dyDescent="0.2">
      <c r="A377" s="167" t="s">
        <v>363</v>
      </c>
      <c r="B377" s="85" t="s">
        <v>138</v>
      </c>
      <c r="C377" s="157" t="s">
        <v>117</v>
      </c>
      <c r="D377" s="262">
        <f t="shared" si="4"/>
        <v>132.37100000000001</v>
      </c>
      <c r="E377" s="159">
        <f>E378+E379+E380</f>
        <v>119.271</v>
      </c>
      <c r="F377" s="159">
        <f>F378+F379+F380</f>
        <v>79.706999999999994</v>
      </c>
      <c r="G377" s="119">
        <f>G378+G379</f>
        <v>13.1</v>
      </c>
    </row>
    <row r="378" spans="1:10" x14ac:dyDescent="0.2">
      <c r="A378" s="69" t="s">
        <v>364</v>
      </c>
      <c r="B378" s="79" t="s">
        <v>158</v>
      </c>
      <c r="C378" s="157"/>
      <c r="D378" s="113">
        <f t="shared" si="4"/>
        <v>131.9</v>
      </c>
      <c r="E378" s="120">
        <v>118.8</v>
      </c>
      <c r="F378" s="108">
        <v>79.5</v>
      </c>
      <c r="G378" s="105">
        <v>13.1</v>
      </c>
    </row>
    <row r="379" spans="1:10" x14ac:dyDescent="0.2">
      <c r="A379" s="69" t="s">
        <v>365</v>
      </c>
      <c r="B379" s="79" t="s">
        <v>167</v>
      </c>
      <c r="C379" s="157"/>
      <c r="D379" s="113">
        <f t="shared" si="4"/>
        <v>0.2</v>
      </c>
      <c r="E379" s="120">
        <v>0.2</v>
      </c>
      <c r="F379" s="107"/>
      <c r="G379" s="105"/>
    </row>
    <row r="380" spans="1:10" ht="34.5" customHeight="1" x14ac:dyDescent="0.2">
      <c r="A380" s="198" t="s">
        <v>821</v>
      </c>
      <c r="B380" s="249" t="s">
        <v>775</v>
      </c>
      <c r="C380" s="157"/>
      <c r="D380" s="254">
        <f t="shared" si="4"/>
        <v>0.27100000000000002</v>
      </c>
      <c r="E380" s="170">
        <v>0.27100000000000002</v>
      </c>
      <c r="F380" s="261">
        <v>0.20699999999999999</v>
      </c>
      <c r="G380" s="105"/>
    </row>
    <row r="381" spans="1:10" x14ac:dyDescent="0.2">
      <c r="A381" s="153" t="s">
        <v>103</v>
      </c>
      <c r="B381" s="155" t="s">
        <v>149</v>
      </c>
      <c r="C381" s="169"/>
      <c r="D381" s="259">
        <f t="shared" si="4"/>
        <v>205.964</v>
      </c>
      <c r="E381" s="266">
        <f>E383</f>
        <v>134.24699999999999</v>
      </c>
      <c r="F381" s="160">
        <f>F383</f>
        <v>81.930999999999997</v>
      </c>
      <c r="G381" s="160">
        <f>G383</f>
        <v>71.716999999999999</v>
      </c>
      <c r="J381" s="13"/>
    </row>
    <row r="382" spans="1:10" x14ac:dyDescent="0.2">
      <c r="A382" s="152"/>
      <c r="B382" s="28" t="s">
        <v>76</v>
      </c>
      <c r="C382" s="92"/>
      <c r="D382" s="260"/>
      <c r="E382" s="170"/>
      <c r="F382" s="261"/>
      <c r="G382" s="171"/>
    </row>
    <row r="383" spans="1:10" ht="24" x14ac:dyDescent="0.2">
      <c r="A383" s="197" t="s">
        <v>366</v>
      </c>
      <c r="B383" s="85" t="s">
        <v>138</v>
      </c>
      <c r="C383" s="157" t="s">
        <v>117</v>
      </c>
      <c r="D383" s="262">
        <f t="shared" si="4"/>
        <v>205.964</v>
      </c>
      <c r="E383" s="159">
        <f>E384+E385+E386</f>
        <v>134.24699999999999</v>
      </c>
      <c r="F383" s="159">
        <f>F384+F385+F386</f>
        <v>81.930999999999997</v>
      </c>
      <c r="G383" s="159">
        <f>G384+G385</f>
        <v>71.716999999999999</v>
      </c>
    </row>
    <row r="384" spans="1:10" x14ac:dyDescent="0.2">
      <c r="A384" s="152" t="s">
        <v>367</v>
      </c>
      <c r="B384" s="79" t="s">
        <v>158</v>
      </c>
      <c r="C384" s="157"/>
      <c r="D384" s="175">
        <f t="shared" si="4"/>
        <v>205.3</v>
      </c>
      <c r="E384" s="170">
        <v>133.583</v>
      </c>
      <c r="F384" s="108">
        <v>81.5</v>
      </c>
      <c r="G384" s="171">
        <v>71.716999999999999</v>
      </c>
    </row>
    <row r="385" spans="1:7" x14ac:dyDescent="0.2">
      <c r="A385" s="152" t="s">
        <v>368</v>
      </c>
      <c r="B385" s="79" t="s">
        <v>167</v>
      </c>
      <c r="C385" s="157"/>
      <c r="D385" s="113">
        <f t="shared" si="4"/>
        <v>0.1</v>
      </c>
      <c r="E385" s="120">
        <v>0.1</v>
      </c>
      <c r="F385" s="107"/>
      <c r="G385" s="105"/>
    </row>
    <row r="386" spans="1:7" ht="36" customHeight="1" x14ac:dyDescent="0.2">
      <c r="A386" s="197" t="s">
        <v>822</v>
      </c>
      <c r="B386" s="249" t="s">
        <v>775</v>
      </c>
      <c r="C386" s="157"/>
      <c r="D386" s="254">
        <f t="shared" si="4"/>
        <v>0.56399999999999995</v>
      </c>
      <c r="E386" s="170">
        <v>0.56399999999999995</v>
      </c>
      <c r="F386" s="261">
        <v>0.43099999999999999</v>
      </c>
      <c r="G386" s="105"/>
    </row>
    <row r="387" spans="1:7" x14ac:dyDescent="0.2">
      <c r="A387" s="153" t="s">
        <v>104</v>
      </c>
      <c r="B387" s="155" t="s">
        <v>150</v>
      </c>
      <c r="C387" s="169"/>
      <c r="D387" s="259">
        <f t="shared" si="4"/>
        <v>228.797</v>
      </c>
      <c r="E387" s="266">
        <f>E389</f>
        <v>227.797</v>
      </c>
      <c r="F387" s="160">
        <f>F389</f>
        <v>118.57000000000001</v>
      </c>
      <c r="G387" s="122">
        <f>G389</f>
        <v>1</v>
      </c>
    </row>
    <row r="388" spans="1:7" x14ac:dyDescent="0.2">
      <c r="A388" s="152"/>
      <c r="B388" s="28" t="s">
        <v>76</v>
      </c>
      <c r="C388" s="92"/>
      <c r="D388" s="260"/>
      <c r="E388" s="170"/>
      <c r="F388" s="261"/>
      <c r="G388" s="105"/>
    </row>
    <row r="389" spans="1:7" ht="24" x14ac:dyDescent="0.2">
      <c r="A389" s="154" t="s">
        <v>369</v>
      </c>
      <c r="B389" s="85" t="s">
        <v>138</v>
      </c>
      <c r="C389" s="157" t="s">
        <v>117</v>
      </c>
      <c r="D389" s="262">
        <f t="shared" si="4"/>
        <v>228.797</v>
      </c>
      <c r="E389" s="159">
        <f>E390+E391+E392</f>
        <v>227.797</v>
      </c>
      <c r="F389" s="159">
        <f>F390+F391+F392</f>
        <v>118.57000000000001</v>
      </c>
      <c r="G389" s="119">
        <f>G390+G391+G392</f>
        <v>1</v>
      </c>
    </row>
    <row r="390" spans="1:7" x14ac:dyDescent="0.2">
      <c r="A390" s="152" t="s">
        <v>370</v>
      </c>
      <c r="B390" s="79" t="s">
        <v>158</v>
      </c>
      <c r="C390" s="157"/>
      <c r="D390" s="254">
        <f t="shared" si="4"/>
        <v>225.76900000000001</v>
      </c>
      <c r="E390" s="170">
        <v>225.76900000000001</v>
      </c>
      <c r="F390" s="175">
        <v>118.09</v>
      </c>
      <c r="G390" s="171"/>
    </row>
    <row r="391" spans="1:7" x14ac:dyDescent="0.2">
      <c r="A391" s="152" t="s">
        <v>371</v>
      </c>
      <c r="B391" s="79" t="s">
        <v>167</v>
      </c>
      <c r="C391" s="157"/>
      <c r="D391" s="113">
        <f t="shared" si="4"/>
        <v>2.4</v>
      </c>
      <c r="E391" s="120">
        <v>1.4</v>
      </c>
      <c r="F391" s="107"/>
      <c r="G391" s="105">
        <v>1</v>
      </c>
    </row>
    <row r="392" spans="1:7" ht="38.25" customHeight="1" x14ac:dyDescent="0.2">
      <c r="A392" s="197" t="s">
        <v>823</v>
      </c>
      <c r="B392" s="249" t="s">
        <v>775</v>
      </c>
      <c r="C392" s="157"/>
      <c r="D392" s="254">
        <f t="shared" si="4"/>
        <v>0.628</v>
      </c>
      <c r="E392" s="170">
        <v>0.628</v>
      </c>
      <c r="F392" s="261">
        <v>0.48</v>
      </c>
      <c r="G392" s="105"/>
    </row>
    <row r="393" spans="1:7" x14ac:dyDescent="0.2">
      <c r="A393" s="153" t="s">
        <v>105</v>
      </c>
      <c r="B393" s="155" t="s">
        <v>151</v>
      </c>
      <c r="C393" s="169"/>
      <c r="D393" s="259">
        <f t="shared" si="4"/>
        <v>271.39799999999997</v>
      </c>
      <c r="E393" s="266">
        <f>E395</f>
        <v>235.15199999999999</v>
      </c>
      <c r="F393" s="160">
        <f>F395</f>
        <v>139.62200000000001</v>
      </c>
      <c r="G393" s="160">
        <f>G395</f>
        <v>36.246000000000002</v>
      </c>
    </row>
    <row r="394" spans="1:7" x14ac:dyDescent="0.2">
      <c r="A394" s="152"/>
      <c r="B394" s="28" t="s">
        <v>76</v>
      </c>
      <c r="C394" s="92"/>
      <c r="D394" s="260"/>
      <c r="E394" s="170"/>
      <c r="F394" s="261"/>
      <c r="G394" s="171"/>
    </row>
    <row r="395" spans="1:7" ht="24" x14ac:dyDescent="0.2">
      <c r="A395" s="197" t="s">
        <v>372</v>
      </c>
      <c r="B395" s="85" t="s">
        <v>138</v>
      </c>
      <c r="C395" s="157" t="s">
        <v>117</v>
      </c>
      <c r="D395" s="262">
        <f t="shared" si="4"/>
        <v>271.39799999999997</v>
      </c>
      <c r="E395" s="159">
        <f>E396+E397+E398</f>
        <v>235.15199999999999</v>
      </c>
      <c r="F395" s="159">
        <f>F396+F397+F398</f>
        <v>139.62200000000001</v>
      </c>
      <c r="G395" s="159">
        <f>G396+G397</f>
        <v>36.246000000000002</v>
      </c>
    </row>
    <row r="396" spans="1:7" x14ac:dyDescent="0.2">
      <c r="A396" s="152" t="s">
        <v>373</v>
      </c>
      <c r="B396" s="79" t="s">
        <v>158</v>
      </c>
      <c r="C396" s="157"/>
      <c r="D396" s="254">
        <f t="shared" si="4"/>
        <v>264.39999999999998</v>
      </c>
      <c r="E396" s="170">
        <v>228.154</v>
      </c>
      <c r="F396" s="254">
        <v>139.01300000000001</v>
      </c>
      <c r="G396" s="171">
        <v>36.246000000000002</v>
      </c>
    </row>
    <row r="397" spans="1:7" x14ac:dyDescent="0.2">
      <c r="A397" s="152" t="s">
        <v>374</v>
      </c>
      <c r="B397" s="79" t="s">
        <v>167</v>
      </c>
      <c r="C397" s="157"/>
      <c r="D397" s="113">
        <f t="shared" si="4"/>
        <v>6.2</v>
      </c>
      <c r="E397" s="120">
        <v>6.2</v>
      </c>
      <c r="F397" s="107"/>
      <c r="G397" s="105"/>
    </row>
    <row r="398" spans="1:7" ht="42" customHeight="1" x14ac:dyDescent="0.2">
      <c r="A398" s="197" t="s">
        <v>824</v>
      </c>
      <c r="B398" s="249" t="s">
        <v>775</v>
      </c>
      <c r="C398" s="157"/>
      <c r="D398" s="254">
        <f t="shared" si="4"/>
        <v>0.79800000000000004</v>
      </c>
      <c r="E398" s="170">
        <v>0.79800000000000004</v>
      </c>
      <c r="F398" s="261">
        <v>0.60899999999999999</v>
      </c>
      <c r="G398" s="105"/>
    </row>
    <row r="399" spans="1:7" x14ac:dyDescent="0.2">
      <c r="A399" s="153" t="s">
        <v>102</v>
      </c>
      <c r="B399" s="155" t="s">
        <v>152</v>
      </c>
      <c r="C399" s="169"/>
      <c r="D399" s="259">
        <f t="shared" ref="D399:D466" si="5">E399+G399</f>
        <v>155.26600000000002</v>
      </c>
      <c r="E399" s="266">
        <f>E401</f>
        <v>152.26600000000002</v>
      </c>
      <c r="F399" s="160">
        <f>F401</f>
        <v>84.756</v>
      </c>
      <c r="G399" s="122">
        <f>G401</f>
        <v>3</v>
      </c>
    </row>
    <row r="400" spans="1:7" x14ac:dyDescent="0.2">
      <c r="A400" s="152"/>
      <c r="B400" s="28" t="s">
        <v>76</v>
      </c>
      <c r="C400" s="92"/>
      <c r="D400" s="260"/>
      <c r="E400" s="170"/>
      <c r="F400" s="261"/>
      <c r="G400" s="105"/>
    </row>
    <row r="401" spans="1:13" ht="24" x14ac:dyDescent="0.2">
      <c r="A401" s="154" t="s">
        <v>375</v>
      </c>
      <c r="B401" s="85" t="s">
        <v>138</v>
      </c>
      <c r="C401" s="157" t="s">
        <v>117</v>
      </c>
      <c r="D401" s="262">
        <f t="shared" si="5"/>
        <v>155.26600000000002</v>
      </c>
      <c r="E401" s="159">
        <f>E402+E403+E404</f>
        <v>152.26600000000002</v>
      </c>
      <c r="F401" s="159">
        <f>F402+F403+F404</f>
        <v>84.756</v>
      </c>
      <c r="G401" s="119">
        <f>G402+G403</f>
        <v>3</v>
      </c>
      <c r="M401" s="13"/>
    </row>
    <row r="402" spans="1:13" x14ac:dyDescent="0.2">
      <c r="A402" s="152" t="s">
        <v>376</v>
      </c>
      <c r="B402" s="79" t="s">
        <v>158</v>
      </c>
      <c r="C402" s="157"/>
      <c r="D402" s="113">
        <f t="shared" si="5"/>
        <v>153.4</v>
      </c>
      <c r="E402" s="120">
        <v>150.4</v>
      </c>
      <c r="F402" s="113">
        <v>84.4</v>
      </c>
      <c r="G402" s="105">
        <v>3</v>
      </c>
    </row>
    <row r="403" spans="1:13" x14ac:dyDescent="0.2">
      <c r="A403" s="152" t="s">
        <v>377</v>
      </c>
      <c r="B403" s="79" t="s">
        <v>167</v>
      </c>
      <c r="C403" s="157"/>
      <c r="D403" s="113">
        <f t="shared" si="5"/>
        <v>1.4</v>
      </c>
      <c r="E403" s="120">
        <v>1.4</v>
      </c>
      <c r="F403" s="107"/>
      <c r="G403" s="105"/>
    </row>
    <row r="404" spans="1:13" ht="34.5" customHeight="1" x14ac:dyDescent="0.2">
      <c r="A404" s="197" t="s">
        <v>825</v>
      </c>
      <c r="B404" s="249" t="s">
        <v>775</v>
      </c>
      <c r="C404" s="157"/>
      <c r="D404" s="254">
        <f t="shared" si="5"/>
        <v>0.46600000000000003</v>
      </c>
      <c r="E404" s="170">
        <v>0.46600000000000003</v>
      </c>
      <c r="F404" s="261">
        <v>0.35599999999999998</v>
      </c>
      <c r="G404" s="105"/>
    </row>
    <row r="405" spans="1:13" x14ac:dyDescent="0.2">
      <c r="A405" s="153" t="s">
        <v>168</v>
      </c>
      <c r="B405" s="180" t="s">
        <v>148</v>
      </c>
      <c r="C405" s="73"/>
      <c r="D405" s="259">
        <f t="shared" si="5"/>
        <v>446.38900000000001</v>
      </c>
      <c r="E405" s="266">
        <f>E407</f>
        <v>299.82900000000001</v>
      </c>
      <c r="F405" s="160">
        <f>F407</f>
        <v>112.58</v>
      </c>
      <c r="G405" s="184">
        <f>G407</f>
        <v>146.56</v>
      </c>
    </row>
    <row r="406" spans="1:13" x14ac:dyDescent="0.2">
      <c r="A406" s="152"/>
      <c r="B406" s="28" t="s">
        <v>76</v>
      </c>
      <c r="C406" s="54"/>
      <c r="D406" s="260"/>
      <c r="E406" s="170"/>
      <c r="F406" s="261"/>
      <c r="G406" s="172"/>
    </row>
    <row r="407" spans="1:13" x14ac:dyDescent="0.2">
      <c r="A407" s="152" t="s">
        <v>378</v>
      </c>
      <c r="B407" s="22" t="s">
        <v>139</v>
      </c>
      <c r="C407" s="157" t="s">
        <v>117</v>
      </c>
      <c r="D407" s="262">
        <f t="shared" si="5"/>
        <v>446.38900000000001</v>
      </c>
      <c r="E407" s="159">
        <f>E408+E409+E410</f>
        <v>299.82900000000001</v>
      </c>
      <c r="F407" s="159">
        <f>F408+F409+F410</f>
        <v>112.58</v>
      </c>
      <c r="G407" s="251">
        <f>G408+G409</f>
        <v>146.56</v>
      </c>
    </row>
    <row r="408" spans="1:13" x14ac:dyDescent="0.2">
      <c r="A408" s="152" t="s">
        <v>379</v>
      </c>
      <c r="B408" s="79" t="s">
        <v>158</v>
      </c>
      <c r="C408" s="157"/>
      <c r="D408" s="175">
        <f t="shared" si="5"/>
        <v>414.79</v>
      </c>
      <c r="E408" s="185">
        <v>268.23</v>
      </c>
      <c r="F408" s="175">
        <v>99.75</v>
      </c>
      <c r="G408" s="172">
        <v>146.56</v>
      </c>
    </row>
    <row r="409" spans="1:13" x14ac:dyDescent="0.2">
      <c r="A409" s="152" t="s">
        <v>380</v>
      </c>
      <c r="B409" s="79" t="s">
        <v>167</v>
      </c>
      <c r="C409" s="54"/>
      <c r="D409" s="113">
        <f t="shared" si="5"/>
        <v>27.5</v>
      </c>
      <c r="E409" s="120">
        <v>27.5</v>
      </c>
      <c r="F409" s="113">
        <v>9.6999999999999993</v>
      </c>
      <c r="G409" s="105"/>
    </row>
    <row r="410" spans="1:13" ht="36" customHeight="1" x14ac:dyDescent="0.2">
      <c r="A410" s="197" t="s">
        <v>826</v>
      </c>
      <c r="B410" s="249" t="s">
        <v>775</v>
      </c>
      <c r="C410" s="54"/>
      <c r="D410" s="254">
        <f t="shared" si="5"/>
        <v>4.0990000000000002</v>
      </c>
      <c r="E410" s="170">
        <v>4.0990000000000002</v>
      </c>
      <c r="F410" s="254">
        <v>3.13</v>
      </c>
      <c r="G410" s="105"/>
    </row>
    <row r="411" spans="1:13" ht="12.75" customHeight="1" x14ac:dyDescent="0.2">
      <c r="A411" s="153" t="s">
        <v>169</v>
      </c>
      <c r="B411" s="244" t="s">
        <v>170</v>
      </c>
      <c r="C411" s="186"/>
      <c r="D411" s="259">
        <f t="shared" si="5"/>
        <v>520.822</v>
      </c>
      <c r="E411" s="266">
        <f>E413</f>
        <v>482.72199999999998</v>
      </c>
      <c r="F411" s="160">
        <f>F413</f>
        <v>337.80699999999996</v>
      </c>
      <c r="G411" s="151">
        <f>G413</f>
        <v>38.1</v>
      </c>
    </row>
    <row r="412" spans="1:13" ht="12.75" customHeight="1" x14ac:dyDescent="0.2">
      <c r="A412" s="177"/>
      <c r="B412" s="28" t="s">
        <v>76</v>
      </c>
      <c r="C412" s="245"/>
      <c r="D412" s="260"/>
      <c r="E412" s="170"/>
      <c r="F412" s="261"/>
      <c r="G412" s="105"/>
    </row>
    <row r="413" spans="1:13" ht="24" x14ac:dyDescent="0.2">
      <c r="A413" s="197" t="s">
        <v>381</v>
      </c>
      <c r="B413" s="85" t="s">
        <v>140</v>
      </c>
      <c r="C413" s="157" t="s">
        <v>119</v>
      </c>
      <c r="D413" s="262">
        <f t="shared" si="5"/>
        <v>520.822</v>
      </c>
      <c r="E413" s="291">
        <f>E414+E415+E416</f>
        <v>482.72199999999998</v>
      </c>
      <c r="F413" s="159">
        <f>F414+F415+F416</f>
        <v>337.80699999999996</v>
      </c>
      <c r="G413" s="118">
        <f>G414+G415</f>
        <v>38.1</v>
      </c>
    </row>
    <row r="414" spans="1:13" x14ac:dyDescent="0.2">
      <c r="A414" s="152" t="s">
        <v>382</v>
      </c>
      <c r="B414" s="79" t="s">
        <v>158</v>
      </c>
      <c r="C414" s="54"/>
      <c r="D414" s="113">
        <f t="shared" si="5"/>
        <v>65.099999999999994</v>
      </c>
      <c r="E414" s="120">
        <v>27</v>
      </c>
      <c r="F414" s="261">
        <v>4.5309999999999997</v>
      </c>
      <c r="G414" s="105">
        <v>38.1</v>
      </c>
    </row>
    <row r="415" spans="1:13" x14ac:dyDescent="0.2">
      <c r="A415" s="152" t="s">
        <v>764</v>
      </c>
      <c r="B415" s="276" t="s">
        <v>129</v>
      </c>
      <c r="C415" s="54"/>
      <c r="D415" s="113">
        <f t="shared" si="5"/>
        <v>455.4</v>
      </c>
      <c r="E415" s="120">
        <v>455.4</v>
      </c>
      <c r="F415" s="173">
        <v>333.03</v>
      </c>
      <c r="G415" s="105"/>
    </row>
    <row r="416" spans="1:13" ht="36.75" customHeight="1" x14ac:dyDescent="0.2">
      <c r="A416" s="253" t="s">
        <v>827</v>
      </c>
      <c r="B416" s="249" t="s">
        <v>775</v>
      </c>
      <c r="C416" s="158"/>
      <c r="D416" s="271">
        <f t="shared" si="5"/>
        <v>0.32200000000000001</v>
      </c>
      <c r="E416" s="295">
        <v>0.32200000000000001</v>
      </c>
      <c r="F416" s="273">
        <v>0.246</v>
      </c>
      <c r="G416" s="115"/>
    </row>
    <row r="417" spans="1:12" x14ac:dyDescent="0.2">
      <c r="A417" s="26" t="s">
        <v>171</v>
      </c>
      <c r="B417" s="43" t="s">
        <v>155</v>
      </c>
      <c r="C417" s="33"/>
      <c r="D417" s="104">
        <f t="shared" si="5"/>
        <v>85.1</v>
      </c>
      <c r="E417" s="117">
        <f>E419</f>
        <v>85.1</v>
      </c>
      <c r="F417" s="414">
        <f>F419</f>
        <v>61.252000000000002</v>
      </c>
      <c r="G417" s="117"/>
    </row>
    <row r="418" spans="1:12" x14ac:dyDescent="0.2">
      <c r="A418" s="29"/>
      <c r="B418" s="30" t="s">
        <v>76</v>
      </c>
      <c r="C418" s="33" t="s">
        <v>118</v>
      </c>
      <c r="D418" s="104"/>
      <c r="E418" s="105"/>
      <c r="F418" s="274"/>
      <c r="G418" s="107"/>
    </row>
    <row r="419" spans="1:12" ht="24" x14ac:dyDescent="0.2">
      <c r="A419" s="194" t="s">
        <v>383</v>
      </c>
      <c r="B419" s="52" t="s">
        <v>140</v>
      </c>
      <c r="C419" s="33"/>
      <c r="D419" s="108">
        <f t="shared" si="5"/>
        <v>85.1</v>
      </c>
      <c r="E419" s="118">
        <f>E420+E421</f>
        <v>85.1</v>
      </c>
      <c r="F419" s="272">
        <f>F420+F421</f>
        <v>61.252000000000002</v>
      </c>
      <c r="G419" s="118"/>
    </row>
    <row r="420" spans="1:12" x14ac:dyDescent="0.2">
      <c r="A420" s="162" t="s">
        <v>384</v>
      </c>
      <c r="B420" s="67" t="s">
        <v>158</v>
      </c>
      <c r="C420" s="207"/>
      <c r="D420" s="126">
        <f t="shared" si="5"/>
        <v>82.8</v>
      </c>
      <c r="E420" s="126">
        <v>82.8</v>
      </c>
      <c r="F420" s="126">
        <v>59.5</v>
      </c>
      <c r="G420" s="113"/>
    </row>
    <row r="421" spans="1:12" x14ac:dyDescent="0.2">
      <c r="A421" s="143" t="s">
        <v>690</v>
      </c>
      <c r="B421" s="144" t="s">
        <v>691</v>
      </c>
      <c r="C421" s="145"/>
      <c r="D421" s="208">
        <f t="shared" si="5"/>
        <v>2.2999999999999998</v>
      </c>
      <c r="E421" s="114">
        <v>2.2999999999999998</v>
      </c>
      <c r="F421" s="290">
        <v>1.752</v>
      </c>
      <c r="G421" s="114"/>
    </row>
    <row r="422" spans="1:12" s="18" customFormat="1" x14ac:dyDescent="0.2">
      <c r="A422" s="146" t="s">
        <v>386</v>
      </c>
      <c r="B422" s="27" t="s">
        <v>75</v>
      </c>
      <c r="C422" s="147"/>
      <c r="D422" s="260">
        <f t="shared" si="5"/>
        <v>18718.681</v>
      </c>
      <c r="E422" s="281">
        <f>E424+E435+E443+E465+E470+E478+E520+E527+E530</f>
        <v>13271.013000000001</v>
      </c>
      <c r="F422" s="281">
        <f>F424+F435+F443+F465+F470+F478+F520+F527+F530</f>
        <v>3444.1109999999999</v>
      </c>
      <c r="G422" s="104">
        <f>G424+G435+G443+G465+G470+G478+G520+G527+G530</f>
        <v>5447.6680000000006</v>
      </c>
    </row>
    <row r="423" spans="1:12" x14ac:dyDescent="0.2">
      <c r="A423" s="29"/>
      <c r="B423" s="30" t="s">
        <v>76</v>
      </c>
      <c r="C423" s="29"/>
      <c r="D423" s="260"/>
      <c r="E423" s="171"/>
      <c r="F423" s="274"/>
      <c r="G423" s="107"/>
    </row>
    <row r="424" spans="1:12" x14ac:dyDescent="0.2">
      <c r="A424" s="29" t="s">
        <v>387</v>
      </c>
      <c r="B424" s="32" t="s">
        <v>143</v>
      </c>
      <c r="C424" s="33" t="s">
        <v>122</v>
      </c>
      <c r="D424" s="262">
        <f t="shared" si="5"/>
        <v>1509.0419999999999</v>
      </c>
      <c r="E424" s="278">
        <f>E425+E426+E427+E428+E429+E430+E431+E432+E433+E434</f>
        <v>901.66200000000003</v>
      </c>
      <c r="F424" s="278">
        <f>F425+F426+F427+F428+F429+F430+F431+F432+F433+F434</f>
        <v>105.018</v>
      </c>
      <c r="G424" s="108">
        <f>G425+G426+G427+G428+G429+G430+G431+G432+G433+G434</f>
        <v>607.38</v>
      </c>
    </row>
    <row r="425" spans="1:12" x14ac:dyDescent="0.2">
      <c r="A425" s="29" t="s">
        <v>453</v>
      </c>
      <c r="B425" s="34" t="s">
        <v>158</v>
      </c>
      <c r="C425" s="33"/>
      <c r="D425" s="113">
        <f t="shared" si="5"/>
        <v>1061.5</v>
      </c>
      <c r="E425" s="105">
        <v>703</v>
      </c>
      <c r="F425" s="106">
        <v>104.8</v>
      </c>
      <c r="G425" s="107">
        <v>358.5</v>
      </c>
    </row>
    <row r="426" spans="1:12" x14ac:dyDescent="0.2">
      <c r="A426" s="29" t="s">
        <v>454</v>
      </c>
      <c r="B426" s="35" t="s">
        <v>121</v>
      </c>
      <c r="C426" s="33"/>
      <c r="D426" s="113">
        <f t="shared" si="5"/>
        <v>0</v>
      </c>
      <c r="E426" s="105">
        <v>0</v>
      </c>
      <c r="F426" s="106"/>
      <c r="G426" s="107"/>
    </row>
    <row r="427" spans="1:12" ht="24" x14ac:dyDescent="0.2">
      <c r="A427" s="194" t="s">
        <v>455</v>
      </c>
      <c r="B427" s="53" t="s">
        <v>687</v>
      </c>
      <c r="C427" s="33"/>
      <c r="D427" s="113">
        <f t="shared" si="5"/>
        <v>112.9</v>
      </c>
      <c r="E427" s="105">
        <v>112.9</v>
      </c>
      <c r="F427" s="106"/>
      <c r="G427" s="107"/>
    </row>
    <row r="428" spans="1:12" ht="25.5" customHeight="1" x14ac:dyDescent="0.2">
      <c r="A428" s="194" t="s">
        <v>696</v>
      </c>
      <c r="B428" s="51" t="s">
        <v>695</v>
      </c>
      <c r="C428" s="33"/>
      <c r="D428" s="113">
        <f t="shared" si="5"/>
        <v>15.1</v>
      </c>
      <c r="E428" s="107">
        <v>2.1</v>
      </c>
      <c r="F428" s="106"/>
      <c r="G428" s="107">
        <v>13</v>
      </c>
    </row>
    <row r="429" spans="1:12" ht="36" customHeight="1" x14ac:dyDescent="0.2">
      <c r="A429" s="194" t="s">
        <v>648</v>
      </c>
      <c r="B429" s="51" t="s">
        <v>694</v>
      </c>
      <c r="C429" s="33"/>
      <c r="D429" s="113">
        <f t="shared" si="5"/>
        <v>84.2</v>
      </c>
      <c r="E429" s="107">
        <v>11.2</v>
      </c>
      <c r="F429" s="106"/>
      <c r="G429" s="107">
        <v>73</v>
      </c>
      <c r="K429" s="13"/>
      <c r="L429" s="13"/>
    </row>
    <row r="430" spans="1:12" ht="36" customHeight="1" x14ac:dyDescent="0.2">
      <c r="A430" s="194" t="s">
        <v>650</v>
      </c>
      <c r="B430" s="51" t="s">
        <v>676</v>
      </c>
      <c r="C430" s="33"/>
      <c r="D430" s="113">
        <f t="shared" si="5"/>
        <v>15.6</v>
      </c>
      <c r="E430" s="107">
        <v>15.6</v>
      </c>
      <c r="F430" s="106"/>
      <c r="G430" s="107"/>
      <c r="K430" s="457"/>
      <c r="L430" s="13"/>
    </row>
    <row r="431" spans="1:12" ht="36" customHeight="1" x14ac:dyDescent="0.2">
      <c r="A431" s="194" t="s">
        <v>828</v>
      </c>
      <c r="B431" s="224" t="s">
        <v>775</v>
      </c>
      <c r="C431" s="277"/>
      <c r="D431" s="254">
        <f t="shared" si="5"/>
        <v>0.28599999999999998</v>
      </c>
      <c r="E431" s="261">
        <v>0.28599999999999998</v>
      </c>
      <c r="F431" s="274">
        <v>0.218</v>
      </c>
      <c r="G431" s="107"/>
      <c r="K431" s="457"/>
      <c r="L431" s="13"/>
    </row>
    <row r="432" spans="1:12" ht="42" customHeight="1" x14ac:dyDescent="0.2">
      <c r="A432" s="194" t="s">
        <v>855</v>
      </c>
      <c r="B432" s="224" t="s">
        <v>856</v>
      </c>
      <c r="C432" s="277"/>
      <c r="D432" s="254">
        <f t="shared" si="5"/>
        <v>56.576000000000001</v>
      </c>
      <c r="E432" s="261">
        <v>56.576000000000001</v>
      </c>
      <c r="F432" s="274"/>
      <c r="G432" s="107"/>
      <c r="K432" s="457"/>
      <c r="L432" s="13"/>
    </row>
    <row r="433" spans="1:14" ht="27.75" customHeight="1" x14ac:dyDescent="0.2">
      <c r="A433" s="194" t="s">
        <v>857</v>
      </c>
      <c r="B433" s="284" t="s">
        <v>132</v>
      </c>
      <c r="C433" s="277"/>
      <c r="D433" s="175">
        <f t="shared" si="5"/>
        <v>8.8800000000000008</v>
      </c>
      <c r="E433" s="261"/>
      <c r="F433" s="274"/>
      <c r="G433" s="173">
        <v>8.8800000000000008</v>
      </c>
      <c r="K433" s="457"/>
      <c r="L433" s="13"/>
    </row>
    <row r="434" spans="1:14" ht="27.75" customHeight="1" x14ac:dyDescent="0.2">
      <c r="A434" s="194" t="s">
        <v>858</v>
      </c>
      <c r="B434" s="284" t="s">
        <v>859</v>
      </c>
      <c r="C434" s="277"/>
      <c r="D434" s="113">
        <f t="shared" si="5"/>
        <v>154</v>
      </c>
      <c r="E434" s="261"/>
      <c r="F434" s="274"/>
      <c r="G434" s="107">
        <v>154</v>
      </c>
      <c r="K434" s="457"/>
      <c r="L434" s="13"/>
    </row>
    <row r="435" spans="1:14" ht="24" x14ac:dyDescent="0.2">
      <c r="A435" s="195" t="s">
        <v>388</v>
      </c>
      <c r="B435" s="46" t="s">
        <v>141</v>
      </c>
      <c r="C435" s="141"/>
      <c r="D435" s="108">
        <f t="shared" si="5"/>
        <v>769.4</v>
      </c>
      <c r="E435" s="124">
        <f>E437</f>
        <v>565.9</v>
      </c>
      <c r="F435" s="278">
        <f>F437</f>
        <v>2.6579999999999999</v>
      </c>
      <c r="G435" s="108">
        <f>G437</f>
        <v>203.5</v>
      </c>
      <c r="K435" s="457"/>
      <c r="L435" s="13"/>
    </row>
    <row r="436" spans="1:14" x14ac:dyDescent="0.2">
      <c r="A436" s="55"/>
      <c r="B436" s="142" t="s">
        <v>120</v>
      </c>
      <c r="C436" s="141"/>
      <c r="D436" s="108"/>
      <c r="E436" s="112"/>
      <c r="F436" s="415"/>
      <c r="G436" s="113"/>
    </row>
    <row r="437" spans="1:14" ht="12.75" customHeight="1" x14ac:dyDescent="0.2">
      <c r="A437" s="55" t="s">
        <v>456</v>
      </c>
      <c r="B437" s="46"/>
      <c r="C437" s="141" t="s">
        <v>115</v>
      </c>
      <c r="D437" s="113">
        <f t="shared" si="5"/>
        <v>769.4</v>
      </c>
      <c r="E437" s="126">
        <f>E439+E440+E441+E442</f>
        <v>565.9</v>
      </c>
      <c r="F437" s="280">
        <f>F439+F440+F441+F442</f>
        <v>2.6579999999999999</v>
      </c>
      <c r="G437" s="113">
        <f>G439+G440+G441+G442</f>
        <v>203.5</v>
      </c>
    </row>
    <row r="438" spans="1:14" ht="12.75" customHeight="1" x14ac:dyDescent="0.2">
      <c r="A438" s="55"/>
      <c r="B438" s="142" t="s">
        <v>76</v>
      </c>
      <c r="C438" s="141"/>
      <c r="D438" s="104"/>
      <c r="E438" s="112"/>
      <c r="F438" s="133"/>
      <c r="G438" s="113"/>
    </row>
    <row r="439" spans="1:14" ht="12.75" customHeight="1" x14ac:dyDescent="0.2">
      <c r="A439" s="55" t="s">
        <v>457</v>
      </c>
      <c r="B439" s="67" t="s">
        <v>159</v>
      </c>
      <c r="C439" s="141"/>
      <c r="D439" s="113">
        <f t="shared" si="5"/>
        <v>264.3</v>
      </c>
      <c r="E439" s="112">
        <v>118.8</v>
      </c>
      <c r="F439" s="354">
        <v>1.758</v>
      </c>
      <c r="G439" s="113">
        <v>145.5</v>
      </c>
    </row>
    <row r="440" spans="1:14" ht="12.75" customHeight="1" x14ac:dyDescent="0.2">
      <c r="A440" s="29" t="s">
        <v>458</v>
      </c>
      <c r="B440" s="56" t="s">
        <v>129</v>
      </c>
      <c r="C440" s="33"/>
      <c r="D440" s="113">
        <f t="shared" si="5"/>
        <v>406</v>
      </c>
      <c r="E440" s="105">
        <v>406</v>
      </c>
      <c r="F440" s="106"/>
      <c r="G440" s="107"/>
    </row>
    <row r="441" spans="1:14" ht="24" customHeight="1" x14ac:dyDescent="0.2">
      <c r="A441" s="194" t="s">
        <v>688</v>
      </c>
      <c r="B441" s="51" t="s">
        <v>689</v>
      </c>
      <c r="C441" s="33"/>
      <c r="D441" s="113">
        <f t="shared" si="5"/>
        <v>21.4</v>
      </c>
      <c r="E441" s="107">
        <v>21.4</v>
      </c>
      <c r="F441" s="106">
        <v>0.9</v>
      </c>
      <c r="G441" s="107"/>
    </row>
    <row r="442" spans="1:14" ht="29.25" customHeight="1" x14ac:dyDescent="0.2">
      <c r="A442" s="194" t="s">
        <v>860</v>
      </c>
      <c r="B442" s="53" t="s">
        <v>132</v>
      </c>
      <c r="C442" s="33"/>
      <c r="D442" s="113">
        <f t="shared" si="5"/>
        <v>77.7</v>
      </c>
      <c r="E442" s="107">
        <v>19.7</v>
      </c>
      <c r="F442" s="106"/>
      <c r="G442" s="107">
        <v>58</v>
      </c>
    </row>
    <row r="443" spans="1:14" ht="12.75" customHeight="1" x14ac:dyDescent="0.2">
      <c r="A443" s="29" t="s">
        <v>389</v>
      </c>
      <c r="B443" s="57" t="s">
        <v>136</v>
      </c>
      <c r="C443" s="58"/>
      <c r="D443" s="262">
        <f t="shared" si="5"/>
        <v>2950.3990000000003</v>
      </c>
      <c r="E443" s="278">
        <f>E445</f>
        <v>2675.9990000000003</v>
      </c>
      <c r="F443" s="124">
        <f>F445</f>
        <v>408.3</v>
      </c>
      <c r="G443" s="108">
        <f>G445</f>
        <v>274.39999999999998</v>
      </c>
    </row>
    <row r="444" spans="1:14" ht="12.75" customHeight="1" x14ac:dyDescent="0.2">
      <c r="A444" s="29"/>
      <c r="B444" s="30" t="s">
        <v>120</v>
      </c>
      <c r="C444" s="58"/>
      <c r="D444" s="260"/>
      <c r="E444" s="171"/>
      <c r="F444" s="106"/>
      <c r="G444" s="107"/>
    </row>
    <row r="445" spans="1:14" ht="12.75" customHeight="1" x14ac:dyDescent="0.2">
      <c r="A445" s="29" t="s">
        <v>459</v>
      </c>
      <c r="B445" s="57"/>
      <c r="C445" s="58" t="s">
        <v>114</v>
      </c>
      <c r="D445" s="254">
        <f t="shared" si="5"/>
        <v>2950.3990000000003</v>
      </c>
      <c r="E445" s="254">
        <f>E446+E447+E460+E464</f>
        <v>2675.9990000000003</v>
      </c>
      <c r="F445" s="113">
        <f>F446+F447+F460+F464</f>
        <v>408.3</v>
      </c>
      <c r="G445" s="113">
        <f>G446+G447+G460+G464</f>
        <v>274.39999999999998</v>
      </c>
    </row>
    <row r="446" spans="1:14" ht="25.5" customHeight="1" x14ac:dyDescent="0.2">
      <c r="A446" s="194" t="s">
        <v>460</v>
      </c>
      <c r="B446" s="59" t="s">
        <v>128</v>
      </c>
      <c r="C446" s="58"/>
      <c r="D446" s="254">
        <f t="shared" si="5"/>
        <v>176.79899999999998</v>
      </c>
      <c r="E446" s="171">
        <v>156.09899999999999</v>
      </c>
      <c r="F446" s="106"/>
      <c r="G446" s="107">
        <v>20.7</v>
      </c>
    </row>
    <row r="447" spans="1:14" ht="12" customHeight="1" x14ac:dyDescent="0.2">
      <c r="A447" s="29" t="s">
        <v>461</v>
      </c>
      <c r="B447" s="42" t="s">
        <v>159</v>
      </c>
      <c r="C447" s="58"/>
      <c r="D447" s="113">
        <f t="shared" si="5"/>
        <v>2582.1</v>
      </c>
      <c r="E447" s="112">
        <v>2456.4</v>
      </c>
      <c r="F447" s="106">
        <v>408.3</v>
      </c>
      <c r="G447" s="107">
        <v>125.7</v>
      </c>
      <c r="K447" s="97"/>
      <c r="L447" s="97"/>
      <c r="M447" s="97"/>
      <c r="N447" s="97"/>
    </row>
    <row r="448" spans="1:14" ht="12" customHeight="1" x14ac:dyDescent="0.2">
      <c r="A448" s="29"/>
      <c r="B448" s="30" t="s">
        <v>76</v>
      </c>
      <c r="C448" s="58"/>
      <c r="D448" s="113"/>
      <c r="E448" s="105"/>
      <c r="F448" s="106"/>
      <c r="G448" s="107"/>
      <c r="K448" s="97"/>
      <c r="L448" s="97"/>
      <c r="M448" s="97"/>
    </row>
    <row r="449" spans="1:12" ht="12" customHeight="1" x14ac:dyDescent="0.2">
      <c r="A449" s="29" t="s">
        <v>707</v>
      </c>
      <c r="B449" s="30" t="s">
        <v>173</v>
      </c>
      <c r="C449" s="58"/>
      <c r="D449" s="113">
        <f t="shared" si="5"/>
        <v>27.8</v>
      </c>
      <c r="E449" s="105">
        <v>27.8</v>
      </c>
      <c r="F449" s="106">
        <v>15.9</v>
      </c>
      <c r="G449" s="107"/>
      <c r="J449" s="97"/>
      <c r="K449" s="97"/>
      <c r="L449" s="97"/>
    </row>
    <row r="450" spans="1:12" ht="12" customHeight="1" x14ac:dyDescent="0.2">
      <c r="A450" s="29" t="s">
        <v>708</v>
      </c>
      <c r="B450" s="30" t="s">
        <v>174</v>
      </c>
      <c r="C450" s="58"/>
      <c r="D450" s="113">
        <f t="shared" si="5"/>
        <v>36.200000000000003</v>
      </c>
      <c r="E450" s="105">
        <v>36.200000000000003</v>
      </c>
      <c r="F450" s="106">
        <v>18.600000000000001</v>
      </c>
      <c r="G450" s="107"/>
    </row>
    <row r="451" spans="1:12" ht="12" customHeight="1" x14ac:dyDescent="0.2">
      <c r="A451" s="29" t="s">
        <v>709</v>
      </c>
      <c r="B451" s="30" t="s">
        <v>175</v>
      </c>
      <c r="C451" s="58"/>
      <c r="D451" s="113">
        <f t="shared" si="5"/>
        <v>54.9</v>
      </c>
      <c r="E451" s="105">
        <v>51.1</v>
      </c>
      <c r="F451" s="106">
        <v>24.5</v>
      </c>
      <c r="G451" s="107">
        <v>3.8</v>
      </c>
    </row>
    <row r="452" spans="1:12" ht="12" customHeight="1" x14ac:dyDescent="0.2">
      <c r="A452" s="29" t="s">
        <v>710</v>
      </c>
      <c r="B452" s="30" t="s">
        <v>176</v>
      </c>
      <c r="C452" s="58"/>
      <c r="D452" s="113">
        <f t="shared" si="5"/>
        <v>36.1</v>
      </c>
      <c r="E452" s="105">
        <v>36.1</v>
      </c>
      <c r="F452" s="106">
        <v>16.8</v>
      </c>
      <c r="G452" s="107"/>
    </row>
    <row r="453" spans="1:12" ht="12" customHeight="1" x14ac:dyDescent="0.2">
      <c r="A453" s="29" t="s">
        <v>711</v>
      </c>
      <c r="B453" s="30" t="s">
        <v>177</v>
      </c>
      <c r="C453" s="58"/>
      <c r="D453" s="113">
        <f t="shared" si="5"/>
        <v>318.7</v>
      </c>
      <c r="E453" s="105">
        <v>317.5</v>
      </c>
      <c r="F453" s="106">
        <v>166.9</v>
      </c>
      <c r="G453" s="107">
        <v>1.2</v>
      </c>
    </row>
    <row r="454" spans="1:12" ht="12" customHeight="1" x14ac:dyDescent="0.2">
      <c r="A454" s="29" t="s">
        <v>712</v>
      </c>
      <c r="B454" s="30" t="s">
        <v>178</v>
      </c>
      <c r="C454" s="58"/>
      <c r="D454" s="113">
        <f t="shared" si="5"/>
        <v>26.3</v>
      </c>
      <c r="E454" s="105">
        <v>26.3</v>
      </c>
      <c r="F454" s="106">
        <v>13.4</v>
      </c>
      <c r="G454" s="107"/>
    </row>
    <row r="455" spans="1:12" ht="12" customHeight="1" x14ac:dyDescent="0.2">
      <c r="A455" s="29" t="s">
        <v>713</v>
      </c>
      <c r="B455" s="30" t="s">
        <v>179</v>
      </c>
      <c r="C455" s="58"/>
      <c r="D455" s="113">
        <f t="shared" si="5"/>
        <v>64.099999999999994</v>
      </c>
      <c r="E455" s="105">
        <v>60.6</v>
      </c>
      <c r="F455" s="106">
        <v>29.7</v>
      </c>
      <c r="G455" s="107">
        <v>3.5</v>
      </c>
    </row>
    <row r="456" spans="1:12" ht="12" customHeight="1" x14ac:dyDescent="0.2">
      <c r="A456" s="29" t="s">
        <v>714</v>
      </c>
      <c r="B456" s="30" t="s">
        <v>180</v>
      </c>
      <c r="C456" s="58"/>
      <c r="D456" s="113">
        <f t="shared" si="5"/>
        <v>120.7</v>
      </c>
      <c r="E456" s="105">
        <v>116.3</v>
      </c>
      <c r="F456" s="106">
        <v>59.3</v>
      </c>
      <c r="G456" s="107">
        <v>4.4000000000000004</v>
      </c>
    </row>
    <row r="457" spans="1:12" ht="12" customHeight="1" x14ac:dyDescent="0.2">
      <c r="A457" s="29" t="s">
        <v>715</v>
      </c>
      <c r="B457" s="30" t="s">
        <v>181</v>
      </c>
      <c r="C457" s="58"/>
      <c r="D457" s="113">
        <f t="shared" si="5"/>
        <v>46.4</v>
      </c>
      <c r="E457" s="105">
        <v>45</v>
      </c>
      <c r="F457" s="106">
        <v>17.600000000000001</v>
      </c>
      <c r="G457" s="107">
        <v>1.4</v>
      </c>
    </row>
    <row r="458" spans="1:12" ht="12" customHeight="1" x14ac:dyDescent="0.2">
      <c r="A458" s="29" t="s">
        <v>716</v>
      </c>
      <c r="B458" s="30" t="s">
        <v>182</v>
      </c>
      <c r="C458" s="58"/>
      <c r="D458" s="113">
        <f t="shared" si="5"/>
        <v>59.8</v>
      </c>
      <c r="E458" s="105">
        <v>59.8</v>
      </c>
      <c r="F458" s="106">
        <v>23.9</v>
      </c>
      <c r="G458" s="107"/>
    </row>
    <row r="459" spans="1:12" ht="12" customHeight="1" x14ac:dyDescent="0.2">
      <c r="A459" s="29" t="s">
        <v>717</v>
      </c>
      <c r="B459" s="30" t="s">
        <v>183</v>
      </c>
      <c r="C459" s="58"/>
      <c r="D459" s="113">
        <f t="shared" si="5"/>
        <v>48</v>
      </c>
      <c r="E459" s="105">
        <v>48</v>
      </c>
      <c r="F459" s="106">
        <v>20.7</v>
      </c>
      <c r="G459" s="107"/>
      <c r="J459" s="25"/>
      <c r="K459" s="25"/>
    </row>
    <row r="460" spans="1:12" ht="12" customHeight="1" x14ac:dyDescent="0.2">
      <c r="A460" s="29" t="s">
        <v>462</v>
      </c>
      <c r="B460" s="42" t="s">
        <v>167</v>
      </c>
      <c r="C460" s="58"/>
      <c r="D460" s="113">
        <f t="shared" si="5"/>
        <v>13.5</v>
      </c>
      <c r="E460" s="105">
        <v>13.5</v>
      </c>
      <c r="F460" s="106"/>
      <c r="G460" s="107"/>
    </row>
    <row r="461" spans="1:12" ht="12" customHeight="1" x14ac:dyDescent="0.2">
      <c r="A461" s="29"/>
      <c r="B461" s="30" t="s">
        <v>76</v>
      </c>
      <c r="C461" s="58"/>
      <c r="D461" s="113"/>
      <c r="E461" s="105"/>
      <c r="F461" s="106"/>
      <c r="G461" s="107"/>
    </row>
    <row r="462" spans="1:12" ht="12" customHeight="1" x14ac:dyDescent="0.2">
      <c r="A462" s="29" t="s">
        <v>718</v>
      </c>
      <c r="B462" s="30" t="s">
        <v>177</v>
      </c>
      <c r="C462" s="58"/>
      <c r="D462" s="113">
        <f t="shared" si="5"/>
        <v>2.5</v>
      </c>
      <c r="E462" s="105">
        <v>2.5</v>
      </c>
      <c r="F462" s="106"/>
      <c r="G462" s="107"/>
    </row>
    <row r="463" spans="1:12" ht="12" customHeight="1" x14ac:dyDescent="0.2">
      <c r="A463" s="29" t="s">
        <v>463</v>
      </c>
      <c r="B463" s="30" t="s">
        <v>180</v>
      </c>
      <c r="C463" s="58"/>
      <c r="D463" s="113">
        <f t="shared" si="5"/>
        <v>11</v>
      </c>
      <c r="E463" s="105">
        <v>11</v>
      </c>
      <c r="F463" s="106"/>
      <c r="G463" s="107"/>
    </row>
    <row r="464" spans="1:12" ht="23.25" customHeight="1" x14ac:dyDescent="0.2">
      <c r="A464" s="194" t="s">
        <v>464</v>
      </c>
      <c r="B464" s="51" t="s">
        <v>645</v>
      </c>
      <c r="C464" s="58"/>
      <c r="D464" s="113">
        <f t="shared" si="5"/>
        <v>178</v>
      </c>
      <c r="E464" s="105">
        <v>50</v>
      </c>
      <c r="F464" s="107"/>
      <c r="G464" s="105">
        <v>128</v>
      </c>
    </row>
    <row r="465" spans="1:7" ht="13.5" customHeight="1" x14ac:dyDescent="0.2">
      <c r="A465" s="29" t="s">
        <v>390</v>
      </c>
      <c r="B465" s="48" t="s">
        <v>142</v>
      </c>
      <c r="C465" s="61" t="s">
        <v>123</v>
      </c>
      <c r="D465" s="262">
        <f t="shared" si="5"/>
        <v>313.39499999999998</v>
      </c>
      <c r="E465" s="262">
        <f>E466+E467+E468+E469</f>
        <v>254.39499999999998</v>
      </c>
      <c r="F465" s="108">
        <f>F466+F467+F468+F469</f>
        <v>121.6</v>
      </c>
      <c r="G465" s="108">
        <f>G466+G467+G468+G469</f>
        <v>59</v>
      </c>
    </row>
    <row r="466" spans="1:7" ht="12.75" customHeight="1" x14ac:dyDescent="0.2">
      <c r="A466" s="29" t="s">
        <v>465</v>
      </c>
      <c r="B466" s="42" t="s">
        <v>160</v>
      </c>
      <c r="C466" s="61"/>
      <c r="D466" s="113">
        <f t="shared" si="5"/>
        <v>231.3</v>
      </c>
      <c r="E466" s="105">
        <v>172.3</v>
      </c>
      <c r="F466" s="106">
        <v>121.6</v>
      </c>
      <c r="G466" s="107">
        <v>59</v>
      </c>
    </row>
    <row r="467" spans="1:7" ht="24" customHeight="1" x14ac:dyDescent="0.2">
      <c r="A467" s="194" t="s">
        <v>466</v>
      </c>
      <c r="B467" s="59" t="s">
        <v>132</v>
      </c>
      <c r="C467" s="61"/>
      <c r="D467" s="254">
        <f>E467+G467</f>
        <v>61.195</v>
      </c>
      <c r="E467" s="171">
        <v>61.195</v>
      </c>
      <c r="F467" s="106"/>
      <c r="G467" s="107"/>
    </row>
    <row r="468" spans="1:7" ht="24" customHeight="1" x14ac:dyDescent="0.2">
      <c r="A468" s="194" t="s">
        <v>467</v>
      </c>
      <c r="B468" s="51" t="s">
        <v>695</v>
      </c>
      <c r="C468" s="61"/>
      <c r="D468" s="113">
        <f>E468+G468</f>
        <v>3.2</v>
      </c>
      <c r="E468" s="107">
        <v>3.2</v>
      </c>
      <c r="F468" s="106"/>
      <c r="G468" s="107"/>
    </row>
    <row r="469" spans="1:7" ht="36.75" customHeight="1" x14ac:dyDescent="0.2">
      <c r="A469" s="194" t="s">
        <v>697</v>
      </c>
      <c r="B469" s="51" t="s">
        <v>694</v>
      </c>
      <c r="C469" s="61"/>
      <c r="D469" s="113">
        <f>E469+G469</f>
        <v>17.7</v>
      </c>
      <c r="E469" s="107">
        <v>17.7</v>
      </c>
      <c r="F469" s="106"/>
      <c r="G469" s="107"/>
    </row>
    <row r="470" spans="1:7" ht="13.5" customHeight="1" x14ac:dyDescent="0.2">
      <c r="A470" s="29" t="s">
        <v>391</v>
      </c>
      <c r="B470" s="32" t="s">
        <v>137</v>
      </c>
      <c r="C470" s="20"/>
      <c r="D470" s="108">
        <f>E470+G470</f>
        <v>2795.4</v>
      </c>
      <c r="E470" s="124">
        <f>E472</f>
        <v>2394</v>
      </c>
      <c r="F470" s="278">
        <f>F472</f>
        <v>86.825999999999993</v>
      </c>
      <c r="G470" s="108">
        <f>G472</f>
        <v>401.4</v>
      </c>
    </row>
    <row r="471" spans="1:7" ht="13.5" customHeight="1" x14ac:dyDescent="0.2">
      <c r="A471" s="29"/>
      <c r="B471" s="30" t="s">
        <v>120</v>
      </c>
      <c r="C471" s="20"/>
      <c r="D471" s="104"/>
      <c r="E471" s="105"/>
      <c r="F471" s="274"/>
      <c r="G471" s="107"/>
    </row>
    <row r="472" spans="1:7" ht="12.75" customHeight="1" x14ac:dyDescent="0.2">
      <c r="A472" s="29" t="s">
        <v>468</v>
      </c>
      <c r="B472" s="32"/>
      <c r="C472" s="62" t="s">
        <v>43</v>
      </c>
      <c r="D472" s="113">
        <f>E472+G472</f>
        <v>2795.4</v>
      </c>
      <c r="E472" s="126">
        <f>E474+E475+E476+E477</f>
        <v>2394</v>
      </c>
      <c r="F472" s="280">
        <f>F474+F475+F476+F477</f>
        <v>86.825999999999993</v>
      </c>
      <c r="G472" s="113">
        <f>G474+G475+G476+G477</f>
        <v>401.4</v>
      </c>
    </row>
    <row r="473" spans="1:7" ht="12.75" customHeight="1" x14ac:dyDescent="0.2">
      <c r="A473" s="29"/>
      <c r="B473" s="30" t="s">
        <v>76</v>
      </c>
      <c r="C473" s="62"/>
      <c r="D473" s="104"/>
      <c r="E473" s="105"/>
      <c r="F473" s="106"/>
      <c r="G473" s="107"/>
    </row>
    <row r="474" spans="1:7" ht="12" customHeight="1" x14ac:dyDescent="0.2">
      <c r="A474" s="29" t="s">
        <v>469</v>
      </c>
      <c r="B474" s="42" t="s">
        <v>159</v>
      </c>
      <c r="C474" s="62"/>
      <c r="D474" s="113">
        <f>E474+G474</f>
        <v>1414.2</v>
      </c>
      <c r="E474" s="105">
        <v>1336.2</v>
      </c>
      <c r="F474" s="112">
        <v>8.4</v>
      </c>
      <c r="G474" s="107">
        <v>78</v>
      </c>
    </row>
    <row r="475" spans="1:7" ht="12" customHeight="1" x14ac:dyDescent="0.2">
      <c r="A475" s="29" t="s">
        <v>470</v>
      </c>
      <c r="B475" s="42" t="s">
        <v>161</v>
      </c>
      <c r="C475" s="20"/>
      <c r="D475" s="113">
        <f>E475+G475</f>
        <v>947.7</v>
      </c>
      <c r="E475" s="105">
        <v>947.7</v>
      </c>
      <c r="F475" s="274">
        <v>75.825999999999993</v>
      </c>
      <c r="G475" s="107"/>
    </row>
    <row r="476" spans="1:7" ht="12.75" customHeight="1" x14ac:dyDescent="0.2">
      <c r="A476" s="29" t="s">
        <v>642</v>
      </c>
      <c r="B476" s="42" t="s">
        <v>167</v>
      </c>
      <c r="C476" s="20"/>
      <c r="D476" s="113">
        <f>E476+G476</f>
        <v>24</v>
      </c>
      <c r="E476" s="107">
        <v>24</v>
      </c>
      <c r="F476" s="106"/>
      <c r="G476" s="107"/>
    </row>
    <row r="477" spans="1:7" ht="25.5" customHeight="1" x14ac:dyDescent="0.2">
      <c r="A477" s="194" t="s">
        <v>471</v>
      </c>
      <c r="B477" s="63" t="s">
        <v>698</v>
      </c>
      <c r="C477" s="20"/>
      <c r="D477" s="113">
        <f>E477+G477</f>
        <v>409.5</v>
      </c>
      <c r="E477" s="107">
        <v>86.1</v>
      </c>
      <c r="F477" s="106">
        <v>2.6</v>
      </c>
      <c r="G477" s="107">
        <v>323.39999999999998</v>
      </c>
    </row>
    <row r="478" spans="1:7" ht="24" customHeight="1" x14ac:dyDescent="0.2">
      <c r="A478" s="195" t="s">
        <v>392</v>
      </c>
      <c r="B478" s="140" t="s">
        <v>385</v>
      </c>
      <c r="C478" s="20"/>
      <c r="D478" s="108">
        <f>E478+G478</f>
        <v>3704.7000000000003</v>
      </c>
      <c r="E478" s="124">
        <f>E480+E493+E506+E519</f>
        <v>1492.1120000000001</v>
      </c>
      <c r="F478" s="124"/>
      <c r="G478" s="108">
        <f>G480+G493+G506+G519</f>
        <v>2212.5880000000002</v>
      </c>
    </row>
    <row r="479" spans="1:7" ht="13.5" customHeight="1" x14ac:dyDescent="0.2">
      <c r="A479" s="29"/>
      <c r="B479" s="30" t="s">
        <v>120</v>
      </c>
      <c r="C479" s="20"/>
      <c r="D479" s="104"/>
      <c r="E479" s="105"/>
      <c r="F479" s="106"/>
      <c r="G479" s="173"/>
    </row>
    <row r="480" spans="1:7" ht="12.75" customHeight="1" x14ac:dyDescent="0.2">
      <c r="A480" s="29" t="s">
        <v>472</v>
      </c>
      <c r="B480" s="42" t="s">
        <v>159</v>
      </c>
      <c r="C480" s="62" t="s">
        <v>115</v>
      </c>
      <c r="D480" s="113">
        <f>E480+G480</f>
        <v>930.90000000000009</v>
      </c>
      <c r="E480" s="112">
        <v>555.70000000000005</v>
      </c>
      <c r="F480" s="133"/>
      <c r="G480" s="113">
        <v>375.2</v>
      </c>
    </row>
    <row r="481" spans="1:14" ht="12.75" customHeight="1" x14ac:dyDescent="0.2">
      <c r="A481" s="29"/>
      <c r="B481" s="30" t="s">
        <v>76</v>
      </c>
      <c r="C481" s="62"/>
      <c r="D481" s="113"/>
      <c r="E481" s="105"/>
      <c r="F481" s="106"/>
      <c r="G481" s="107"/>
      <c r="K481" s="97"/>
      <c r="L481" s="97"/>
    </row>
    <row r="482" spans="1:14" ht="12.75" customHeight="1" x14ac:dyDescent="0.2">
      <c r="A482" s="29" t="s">
        <v>473</v>
      </c>
      <c r="B482" s="30" t="s">
        <v>173</v>
      </c>
      <c r="C482" s="62"/>
      <c r="D482" s="113">
        <f t="shared" ref="D482:D492" si="6">E482+G482</f>
        <v>15</v>
      </c>
      <c r="E482" s="105">
        <v>15</v>
      </c>
      <c r="F482" s="106"/>
      <c r="G482" s="107"/>
    </row>
    <row r="483" spans="1:14" ht="12.75" customHeight="1" x14ac:dyDescent="0.2">
      <c r="A483" s="29" t="s">
        <v>474</v>
      </c>
      <c r="B483" s="30" t="s">
        <v>174</v>
      </c>
      <c r="C483" s="62"/>
      <c r="D483" s="113">
        <f t="shared" si="6"/>
        <v>23</v>
      </c>
      <c r="E483" s="105">
        <v>23</v>
      </c>
      <c r="F483" s="106"/>
      <c r="G483" s="107"/>
    </row>
    <row r="484" spans="1:14" ht="12.75" customHeight="1" x14ac:dyDescent="0.2">
      <c r="A484" s="29" t="s">
        <v>475</v>
      </c>
      <c r="B484" s="30" t="s">
        <v>175</v>
      </c>
      <c r="C484" s="62"/>
      <c r="D484" s="113">
        <f t="shared" si="6"/>
        <v>47</v>
      </c>
      <c r="E484" s="105">
        <v>47</v>
      </c>
      <c r="F484" s="106"/>
      <c r="G484" s="107"/>
    </row>
    <row r="485" spans="1:14" ht="12.75" customHeight="1" x14ac:dyDescent="0.2">
      <c r="A485" s="29" t="s">
        <v>476</v>
      </c>
      <c r="B485" s="30" t="s">
        <v>176</v>
      </c>
      <c r="C485" s="62"/>
      <c r="D485" s="113">
        <f t="shared" si="6"/>
        <v>21</v>
      </c>
      <c r="E485" s="105">
        <v>21</v>
      </c>
      <c r="F485" s="106"/>
      <c r="G485" s="107"/>
    </row>
    <row r="486" spans="1:14" ht="12.75" customHeight="1" x14ac:dyDescent="0.2">
      <c r="A486" s="29" t="s">
        <v>477</v>
      </c>
      <c r="B486" s="30" t="s">
        <v>177</v>
      </c>
      <c r="C486" s="62"/>
      <c r="D486" s="113">
        <f t="shared" si="6"/>
        <v>66</v>
      </c>
      <c r="E486" s="105">
        <v>66</v>
      </c>
      <c r="F486" s="106"/>
      <c r="G486" s="107"/>
    </row>
    <row r="487" spans="1:14" ht="12.75" customHeight="1" x14ac:dyDescent="0.2">
      <c r="A487" s="29" t="s">
        <v>478</v>
      </c>
      <c r="B487" s="30" t="s">
        <v>178</v>
      </c>
      <c r="C487" s="62"/>
      <c r="D487" s="113">
        <f t="shared" si="6"/>
        <v>11</v>
      </c>
      <c r="E487" s="105">
        <v>11</v>
      </c>
      <c r="F487" s="106"/>
      <c r="G487" s="107"/>
    </row>
    <row r="488" spans="1:14" ht="12.75" customHeight="1" x14ac:dyDescent="0.2">
      <c r="A488" s="29" t="s">
        <v>479</v>
      </c>
      <c r="B488" s="30" t="s">
        <v>179</v>
      </c>
      <c r="C488" s="62"/>
      <c r="D488" s="113">
        <f t="shared" si="6"/>
        <v>47</v>
      </c>
      <c r="E488" s="105">
        <v>47</v>
      </c>
      <c r="F488" s="106"/>
      <c r="G488" s="107"/>
    </row>
    <row r="489" spans="1:14" ht="12.75" customHeight="1" x14ac:dyDescent="0.2">
      <c r="A489" s="29" t="s">
        <v>480</v>
      </c>
      <c r="B489" s="30" t="s">
        <v>180</v>
      </c>
      <c r="C489" s="62"/>
      <c r="D489" s="113">
        <f t="shared" si="6"/>
        <v>60.4</v>
      </c>
      <c r="E489" s="105">
        <v>60.4</v>
      </c>
      <c r="F489" s="106"/>
      <c r="G489" s="107"/>
    </row>
    <row r="490" spans="1:14" ht="12.75" customHeight="1" x14ac:dyDescent="0.2">
      <c r="A490" s="29" t="s">
        <v>481</v>
      </c>
      <c r="B490" s="30" t="s">
        <v>181</v>
      </c>
      <c r="C490" s="62"/>
      <c r="D490" s="113">
        <f t="shared" si="6"/>
        <v>46</v>
      </c>
      <c r="E490" s="105">
        <v>46</v>
      </c>
      <c r="F490" s="106"/>
      <c r="G490" s="107"/>
    </row>
    <row r="491" spans="1:14" ht="12.75" customHeight="1" x14ac:dyDescent="0.2">
      <c r="A491" s="29" t="s">
        <v>482</v>
      </c>
      <c r="B491" s="30" t="s">
        <v>182</v>
      </c>
      <c r="C491" s="62"/>
      <c r="D491" s="113">
        <f t="shared" si="6"/>
        <v>36</v>
      </c>
      <c r="E491" s="105">
        <v>36</v>
      </c>
      <c r="F491" s="106"/>
      <c r="G491" s="107"/>
    </row>
    <row r="492" spans="1:14" ht="12.75" customHeight="1" x14ac:dyDescent="0.2">
      <c r="A492" s="29" t="s">
        <v>483</v>
      </c>
      <c r="B492" s="30" t="s">
        <v>183</v>
      </c>
      <c r="C492" s="62"/>
      <c r="D492" s="113">
        <f t="shared" si="6"/>
        <v>46</v>
      </c>
      <c r="E492" s="105">
        <v>46</v>
      </c>
      <c r="F492" s="106"/>
      <c r="G492" s="107"/>
    </row>
    <row r="493" spans="1:14" ht="12.75" customHeight="1" x14ac:dyDescent="0.2">
      <c r="A493" s="29" t="s">
        <v>484</v>
      </c>
      <c r="B493" s="42" t="s">
        <v>159</v>
      </c>
      <c r="C493" s="62" t="s">
        <v>116</v>
      </c>
      <c r="D493" s="113">
        <f>E493+G493</f>
        <v>343.8</v>
      </c>
      <c r="E493" s="105">
        <v>301.10000000000002</v>
      </c>
      <c r="F493" s="106"/>
      <c r="G493" s="107">
        <v>42.7</v>
      </c>
    </row>
    <row r="494" spans="1:14" ht="12.75" customHeight="1" x14ac:dyDescent="0.2">
      <c r="A494" s="29"/>
      <c r="B494" s="30" t="s">
        <v>76</v>
      </c>
      <c r="C494" s="62"/>
      <c r="D494" s="113"/>
      <c r="E494" s="105"/>
      <c r="F494" s="107"/>
      <c r="G494" s="105"/>
      <c r="K494" s="97"/>
      <c r="L494" s="97"/>
      <c r="M494" s="97"/>
      <c r="N494" s="97"/>
    </row>
    <row r="495" spans="1:14" ht="12.75" customHeight="1" x14ac:dyDescent="0.2">
      <c r="A495" s="29" t="s">
        <v>485</v>
      </c>
      <c r="B495" s="30" t="s">
        <v>173</v>
      </c>
      <c r="C495" s="62"/>
      <c r="D495" s="113">
        <f t="shared" ref="D495:D519" si="7">E495+G495</f>
        <v>6.4</v>
      </c>
      <c r="E495" s="105">
        <v>6.4</v>
      </c>
      <c r="F495" s="107"/>
      <c r="G495" s="105"/>
      <c r="I495" s="25"/>
    </row>
    <row r="496" spans="1:14" ht="12.75" customHeight="1" x14ac:dyDescent="0.2">
      <c r="A496" s="29" t="s">
        <v>486</v>
      </c>
      <c r="B496" s="30" t="s">
        <v>174</v>
      </c>
      <c r="C496" s="62"/>
      <c r="D496" s="113">
        <f t="shared" si="7"/>
        <v>10.5</v>
      </c>
      <c r="E496" s="105">
        <v>10.5</v>
      </c>
      <c r="F496" s="107"/>
      <c r="G496" s="105"/>
      <c r="J496" s="97"/>
    </row>
    <row r="497" spans="1:13" ht="12.75" customHeight="1" x14ac:dyDescent="0.2">
      <c r="A497" s="29" t="s">
        <v>487</v>
      </c>
      <c r="B497" s="30" t="s">
        <v>175</v>
      </c>
      <c r="C497" s="62"/>
      <c r="D497" s="113">
        <f t="shared" si="7"/>
        <v>14.5</v>
      </c>
      <c r="E497" s="105">
        <v>14.5</v>
      </c>
      <c r="F497" s="107"/>
      <c r="G497" s="105"/>
    </row>
    <row r="498" spans="1:13" ht="12.75" customHeight="1" x14ac:dyDescent="0.2">
      <c r="A498" s="29" t="s">
        <v>488</v>
      </c>
      <c r="B498" s="30" t="s">
        <v>176</v>
      </c>
      <c r="C498" s="62"/>
      <c r="D498" s="113">
        <f t="shared" si="7"/>
        <v>10.5</v>
      </c>
      <c r="E498" s="105">
        <v>10.5</v>
      </c>
      <c r="F498" s="107"/>
      <c r="G498" s="105"/>
    </row>
    <row r="499" spans="1:13" ht="12.75" customHeight="1" x14ac:dyDescent="0.2">
      <c r="A499" s="29" t="s">
        <v>489</v>
      </c>
      <c r="B499" s="30" t="s">
        <v>177</v>
      </c>
      <c r="C499" s="62"/>
      <c r="D499" s="113">
        <f t="shared" si="7"/>
        <v>123</v>
      </c>
      <c r="E499" s="105">
        <v>123</v>
      </c>
      <c r="F499" s="107"/>
      <c r="G499" s="105"/>
    </row>
    <row r="500" spans="1:13" ht="12.75" customHeight="1" x14ac:dyDescent="0.2">
      <c r="A500" s="29" t="s">
        <v>490</v>
      </c>
      <c r="B500" s="30" t="s">
        <v>178</v>
      </c>
      <c r="C500" s="62"/>
      <c r="D500" s="113">
        <f t="shared" si="7"/>
        <v>6.7</v>
      </c>
      <c r="E500" s="105">
        <v>6.7</v>
      </c>
      <c r="F500" s="107"/>
      <c r="G500" s="105"/>
    </row>
    <row r="501" spans="1:13" ht="12.75" customHeight="1" x14ac:dyDescent="0.2">
      <c r="A501" s="29" t="s">
        <v>491</v>
      </c>
      <c r="B501" s="30" t="s">
        <v>179</v>
      </c>
      <c r="C501" s="62"/>
      <c r="D501" s="113">
        <f t="shared" si="7"/>
        <v>21</v>
      </c>
      <c r="E501" s="105">
        <v>21</v>
      </c>
      <c r="F501" s="107"/>
      <c r="G501" s="105"/>
    </row>
    <row r="502" spans="1:13" ht="12.75" customHeight="1" x14ac:dyDescent="0.2">
      <c r="A502" s="29" t="s">
        <v>492</v>
      </c>
      <c r="B502" s="30" t="s">
        <v>180</v>
      </c>
      <c r="C502" s="62"/>
      <c r="D502" s="113">
        <f t="shared" si="7"/>
        <v>43.6</v>
      </c>
      <c r="E502" s="105">
        <v>35</v>
      </c>
      <c r="F502" s="107"/>
      <c r="G502" s="105">
        <v>8.6</v>
      </c>
    </row>
    <row r="503" spans="1:13" ht="12.75" customHeight="1" x14ac:dyDescent="0.2">
      <c r="A503" s="29" t="s">
        <v>493</v>
      </c>
      <c r="B503" s="30" t="s">
        <v>181</v>
      </c>
      <c r="C503" s="62"/>
      <c r="D503" s="113">
        <f t="shared" si="7"/>
        <v>16.5</v>
      </c>
      <c r="E503" s="105">
        <v>16.5</v>
      </c>
      <c r="F503" s="107"/>
      <c r="G503" s="105"/>
    </row>
    <row r="504" spans="1:13" ht="12.75" customHeight="1" x14ac:dyDescent="0.2">
      <c r="A504" s="29" t="s">
        <v>494</v>
      </c>
      <c r="B504" s="30" t="s">
        <v>182</v>
      </c>
      <c r="C504" s="62"/>
      <c r="D504" s="113">
        <f t="shared" si="7"/>
        <v>13.6</v>
      </c>
      <c r="E504" s="105">
        <v>13.6</v>
      </c>
      <c r="F504" s="107"/>
      <c r="G504" s="105"/>
    </row>
    <row r="505" spans="1:13" ht="12.75" customHeight="1" x14ac:dyDescent="0.2">
      <c r="A505" s="29" t="s">
        <v>495</v>
      </c>
      <c r="B505" s="30" t="s">
        <v>183</v>
      </c>
      <c r="C505" s="62"/>
      <c r="D505" s="113">
        <f t="shared" si="7"/>
        <v>28.599999999999998</v>
      </c>
      <c r="E505" s="105">
        <v>25.4</v>
      </c>
      <c r="F505" s="107"/>
      <c r="G505" s="105">
        <v>3.2</v>
      </c>
      <c r="I505" s="25"/>
      <c r="J505" s="25"/>
      <c r="K505" s="25"/>
    </row>
    <row r="506" spans="1:13" ht="48" customHeight="1" x14ac:dyDescent="0.2">
      <c r="A506" s="195" t="s">
        <v>496</v>
      </c>
      <c r="B506" s="139" t="s">
        <v>442</v>
      </c>
      <c r="C506" s="129" t="s">
        <v>115</v>
      </c>
      <c r="D506" s="113">
        <f t="shared" si="7"/>
        <v>2430</v>
      </c>
      <c r="E506" s="354">
        <v>635.31200000000001</v>
      </c>
      <c r="F506" s="112"/>
      <c r="G506" s="354">
        <v>1794.6880000000001</v>
      </c>
    </row>
    <row r="507" spans="1:13" ht="12.75" customHeight="1" x14ac:dyDescent="0.2">
      <c r="A507" s="29"/>
      <c r="B507" s="30" t="s">
        <v>76</v>
      </c>
      <c r="C507" s="62"/>
      <c r="D507" s="113"/>
      <c r="E507" s="105"/>
      <c r="F507" s="105"/>
      <c r="G507" s="105"/>
      <c r="K507" s="97"/>
      <c r="L507" s="97"/>
    </row>
    <row r="508" spans="1:13" ht="12.75" customHeight="1" x14ac:dyDescent="0.2">
      <c r="A508" s="45" t="s">
        <v>497</v>
      </c>
      <c r="B508" s="30" t="s">
        <v>173</v>
      </c>
      <c r="C508" s="62"/>
      <c r="D508" s="113">
        <f t="shared" si="7"/>
        <v>18</v>
      </c>
      <c r="E508" s="105">
        <v>18</v>
      </c>
      <c r="F508" s="105"/>
      <c r="G508" s="105"/>
      <c r="J508" s="97"/>
      <c r="M508" s="97"/>
    </row>
    <row r="509" spans="1:13" ht="12.75" customHeight="1" x14ac:dyDescent="0.2">
      <c r="A509" s="45" t="s">
        <v>498</v>
      </c>
      <c r="B509" s="30" t="s">
        <v>174</v>
      </c>
      <c r="C509" s="62"/>
      <c r="D509" s="113">
        <f t="shared" si="7"/>
        <v>45.3</v>
      </c>
      <c r="E509" s="105">
        <v>45.3</v>
      </c>
      <c r="F509" s="105"/>
      <c r="G509" s="105"/>
    </row>
    <row r="510" spans="1:13" ht="12.75" customHeight="1" x14ac:dyDescent="0.2">
      <c r="A510" s="45" t="s">
        <v>499</v>
      </c>
      <c r="B510" s="30" t="s">
        <v>175</v>
      </c>
      <c r="C510" s="62"/>
      <c r="D510" s="113">
        <f t="shared" si="7"/>
        <v>54.2</v>
      </c>
      <c r="E510" s="105">
        <v>54.2</v>
      </c>
      <c r="F510" s="105"/>
      <c r="G510" s="105"/>
    </row>
    <row r="511" spans="1:13" ht="12.75" customHeight="1" x14ac:dyDescent="0.2">
      <c r="A511" s="45" t="s">
        <v>500</v>
      </c>
      <c r="B511" s="30" t="s">
        <v>176</v>
      </c>
      <c r="C511" s="62"/>
      <c r="D511" s="113">
        <f t="shared" si="7"/>
        <v>25</v>
      </c>
      <c r="E511" s="105">
        <v>25</v>
      </c>
      <c r="F511" s="105"/>
      <c r="G511" s="105"/>
    </row>
    <row r="512" spans="1:13" ht="12.75" customHeight="1" x14ac:dyDescent="0.2">
      <c r="A512" s="45" t="s">
        <v>501</v>
      </c>
      <c r="B512" s="30" t="s">
        <v>177</v>
      </c>
      <c r="C512" s="62"/>
      <c r="D512" s="254">
        <f t="shared" si="7"/>
        <v>113.657</v>
      </c>
      <c r="E512" s="171">
        <v>113.657</v>
      </c>
      <c r="F512" s="105"/>
      <c r="G512" s="105"/>
      <c r="I512" s="25"/>
    </row>
    <row r="513" spans="1:10" ht="12.75" customHeight="1" x14ac:dyDescent="0.2">
      <c r="A513" s="45" t="s">
        <v>502</v>
      </c>
      <c r="B513" s="30" t="s">
        <v>178</v>
      </c>
      <c r="C513" s="62"/>
      <c r="D513" s="113">
        <f t="shared" si="7"/>
        <v>12</v>
      </c>
      <c r="E513" s="105">
        <v>12</v>
      </c>
      <c r="F513" s="105"/>
      <c r="G513" s="105"/>
    </row>
    <row r="514" spans="1:10" ht="12.75" customHeight="1" x14ac:dyDescent="0.2">
      <c r="A514" s="45" t="s">
        <v>503</v>
      </c>
      <c r="B514" s="30" t="s">
        <v>179</v>
      </c>
      <c r="C514" s="62"/>
      <c r="D514" s="113">
        <f t="shared" si="7"/>
        <v>81.3</v>
      </c>
      <c r="E514" s="105">
        <v>81.3</v>
      </c>
      <c r="F514" s="105"/>
      <c r="G514" s="105"/>
    </row>
    <row r="515" spans="1:10" ht="12.75" customHeight="1" x14ac:dyDescent="0.2">
      <c r="A515" s="45" t="s">
        <v>504</v>
      </c>
      <c r="B515" s="30" t="s">
        <v>180</v>
      </c>
      <c r="C515" s="62"/>
      <c r="D515" s="254">
        <f t="shared" si="7"/>
        <v>93.825000000000003</v>
      </c>
      <c r="E515" s="171">
        <v>93.825000000000003</v>
      </c>
      <c r="F515" s="105"/>
      <c r="G515" s="105"/>
    </row>
    <row r="516" spans="1:10" ht="12.75" customHeight="1" x14ac:dyDescent="0.2">
      <c r="A516" s="45" t="s">
        <v>505</v>
      </c>
      <c r="B516" s="30" t="s">
        <v>181</v>
      </c>
      <c r="C516" s="62"/>
      <c r="D516" s="113">
        <f t="shared" si="7"/>
        <v>63.4</v>
      </c>
      <c r="E516" s="105">
        <v>63.4</v>
      </c>
      <c r="F516" s="105"/>
      <c r="G516" s="105"/>
    </row>
    <row r="517" spans="1:10" ht="12.75" customHeight="1" x14ac:dyDescent="0.2">
      <c r="A517" s="45" t="s">
        <v>506</v>
      </c>
      <c r="B517" s="30" t="s">
        <v>182</v>
      </c>
      <c r="C517" s="62"/>
      <c r="D517" s="113">
        <f t="shared" si="7"/>
        <v>58</v>
      </c>
      <c r="E517" s="105">
        <v>58</v>
      </c>
      <c r="F517" s="105"/>
      <c r="G517" s="105"/>
    </row>
    <row r="518" spans="1:10" ht="12.75" customHeight="1" x14ac:dyDescent="0.2">
      <c r="A518" s="45" t="s">
        <v>507</v>
      </c>
      <c r="B518" s="30" t="s">
        <v>183</v>
      </c>
      <c r="C518" s="62"/>
      <c r="D518" s="113">
        <f t="shared" si="7"/>
        <v>63.5</v>
      </c>
      <c r="E518" s="105">
        <v>63.5</v>
      </c>
      <c r="F518" s="105"/>
      <c r="G518" s="105"/>
      <c r="I518" s="25"/>
    </row>
    <row r="519" spans="1:10" ht="24.75" customHeight="1" x14ac:dyDescent="0.2">
      <c r="A519" s="194" t="s">
        <v>699</v>
      </c>
      <c r="B519" s="63" t="s">
        <v>698</v>
      </c>
      <c r="C519" s="129" t="s">
        <v>115</v>
      </c>
      <c r="D519" s="113">
        <f t="shared" si="7"/>
        <v>0</v>
      </c>
      <c r="E519" s="105">
        <v>0</v>
      </c>
      <c r="F519" s="105"/>
      <c r="G519" s="105">
        <v>0</v>
      </c>
      <c r="I519" s="25"/>
    </row>
    <row r="520" spans="1:10" ht="24.75" customHeight="1" x14ac:dyDescent="0.2">
      <c r="A520" s="194" t="s">
        <v>393</v>
      </c>
      <c r="B520" s="52" t="s">
        <v>138</v>
      </c>
      <c r="C520" s="64" t="s">
        <v>117</v>
      </c>
      <c r="D520" s="108">
        <f>E520+G520</f>
        <v>430.70000000000005</v>
      </c>
      <c r="E520" s="118">
        <f>E522</f>
        <v>139.6</v>
      </c>
      <c r="F520" s="118"/>
      <c r="G520" s="118">
        <f>G522</f>
        <v>291.10000000000002</v>
      </c>
      <c r="I520" s="25"/>
      <c r="J520" s="97"/>
    </row>
    <row r="521" spans="1:10" ht="12.75" customHeight="1" x14ac:dyDescent="0.2">
      <c r="A521" s="29"/>
      <c r="B521" s="30" t="s">
        <v>120</v>
      </c>
      <c r="C521" s="64"/>
      <c r="D521" s="108"/>
      <c r="E521" s="118"/>
      <c r="F521" s="128"/>
      <c r="G521" s="119"/>
      <c r="I521" s="25"/>
    </row>
    <row r="522" spans="1:10" ht="12.75" customHeight="1" x14ac:dyDescent="0.2">
      <c r="A522" s="29" t="s">
        <v>508</v>
      </c>
      <c r="B522" s="42" t="s">
        <v>159</v>
      </c>
      <c r="C522" s="64"/>
      <c r="D522" s="113">
        <f>E522+G522</f>
        <v>430.70000000000005</v>
      </c>
      <c r="E522" s="105">
        <v>139.6</v>
      </c>
      <c r="F522" s="106"/>
      <c r="G522" s="113">
        <v>291.10000000000002</v>
      </c>
      <c r="I522" s="25"/>
    </row>
    <row r="523" spans="1:10" ht="12.75" customHeight="1" x14ac:dyDescent="0.2">
      <c r="A523" s="29"/>
      <c r="B523" s="30" t="s">
        <v>76</v>
      </c>
      <c r="C523" s="64"/>
      <c r="D523" s="113"/>
      <c r="E523" s="118"/>
      <c r="F523" s="128"/>
      <c r="G523" s="119"/>
      <c r="I523" s="25"/>
    </row>
    <row r="524" spans="1:10" ht="12.75" customHeight="1" x14ac:dyDescent="0.2">
      <c r="A524" s="29" t="s">
        <v>509</v>
      </c>
      <c r="B524" s="30" t="s">
        <v>177</v>
      </c>
      <c r="C524" s="64"/>
      <c r="D524" s="113">
        <f>E524+G524</f>
        <v>2.4</v>
      </c>
      <c r="E524" s="105">
        <v>2.4</v>
      </c>
      <c r="F524" s="128"/>
      <c r="G524" s="107"/>
      <c r="I524" s="25"/>
    </row>
    <row r="525" spans="1:10" ht="12.75" customHeight="1" x14ac:dyDescent="0.2">
      <c r="A525" s="29" t="s">
        <v>861</v>
      </c>
      <c r="B525" s="30" t="s">
        <v>174</v>
      </c>
      <c r="C525" s="64"/>
      <c r="D525" s="113">
        <f>E525+G525</f>
        <v>0</v>
      </c>
      <c r="E525" s="105"/>
      <c r="F525" s="128"/>
      <c r="G525" s="107">
        <v>0</v>
      </c>
      <c r="I525" s="25"/>
    </row>
    <row r="526" spans="1:10" ht="12.75" customHeight="1" x14ac:dyDescent="0.2">
      <c r="A526" s="29" t="s">
        <v>862</v>
      </c>
      <c r="B526" s="30" t="s">
        <v>181</v>
      </c>
      <c r="C526" s="64"/>
      <c r="D526" s="113">
        <f>E526+G526</f>
        <v>0</v>
      </c>
      <c r="E526" s="105"/>
      <c r="F526" s="128"/>
      <c r="G526" s="107">
        <v>0</v>
      </c>
      <c r="I526" s="25"/>
    </row>
    <row r="527" spans="1:10" ht="12.75" customHeight="1" x14ac:dyDescent="0.2">
      <c r="A527" s="19" t="s">
        <v>394</v>
      </c>
      <c r="B527" s="65" t="s">
        <v>139</v>
      </c>
      <c r="C527" s="64" t="s">
        <v>117</v>
      </c>
      <c r="D527" s="108">
        <f>E527+G527</f>
        <v>168.1</v>
      </c>
      <c r="E527" s="108">
        <f>E529</f>
        <v>109.1</v>
      </c>
      <c r="F527" s="119"/>
      <c r="G527" s="119">
        <f>G529</f>
        <v>59</v>
      </c>
      <c r="I527" s="25"/>
    </row>
    <row r="528" spans="1:10" ht="12.75" customHeight="1" x14ac:dyDescent="0.2">
      <c r="A528" s="44"/>
      <c r="B528" s="30" t="s">
        <v>120</v>
      </c>
      <c r="C528" s="64"/>
      <c r="D528" s="108"/>
      <c r="E528" s="108"/>
      <c r="F528" s="128"/>
      <c r="G528" s="119"/>
      <c r="I528" s="25"/>
    </row>
    <row r="529" spans="1:12" ht="12.75" customHeight="1" x14ac:dyDescent="0.2">
      <c r="A529" s="19" t="s">
        <v>510</v>
      </c>
      <c r="B529" s="42" t="s">
        <v>159</v>
      </c>
      <c r="C529" s="64"/>
      <c r="D529" s="113">
        <f>E529+G529</f>
        <v>168.1</v>
      </c>
      <c r="E529" s="113">
        <v>109.1</v>
      </c>
      <c r="F529" s="106"/>
      <c r="G529" s="107">
        <v>59</v>
      </c>
      <c r="I529" s="25"/>
    </row>
    <row r="530" spans="1:12" ht="25.5" customHeight="1" x14ac:dyDescent="0.2">
      <c r="A530" s="19" t="s">
        <v>395</v>
      </c>
      <c r="B530" s="52" t="s">
        <v>140</v>
      </c>
      <c r="C530" s="40"/>
      <c r="D530" s="262">
        <f>E530+G530</f>
        <v>6077.545000000001</v>
      </c>
      <c r="E530" s="278">
        <f>E532+E582+E584+E586+E602+E603+E604+E605+E606+E607+E635+E636</f>
        <v>4738.2450000000008</v>
      </c>
      <c r="F530" s="278">
        <f>F532+F582+F584+F586+F602+F603+F604+F605+F606+F607+F635+F636</f>
        <v>2719.7089999999998</v>
      </c>
      <c r="G530" s="108">
        <f>G532+G582+G584+G586+G602+G603+G604+G605+G606+G607+G635+G636</f>
        <v>1339.3</v>
      </c>
      <c r="I530" s="25"/>
    </row>
    <row r="531" spans="1:12" ht="12.75" customHeight="1" x14ac:dyDescent="0.2">
      <c r="A531" s="44"/>
      <c r="B531" s="30" t="s">
        <v>120</v>
      </c>
      <c r="C531" s="40"/>
      <c r="D531" s="108"/>
      <c r="E531" s="105"/>
      <c r="F531" s="106"/>
      <c r="G531" s="107"/>
    </row>
    <row r="532" spans="1:12" ht="12.75" customHeight="1" x14ac:dyDescent="0.2">
      <c r="A532" s="19" t="s">
        <v>511</v>
      </c>
      <c r="B532" s="21"/>
      <c r="C532" s="66" t="s">
        <v>118</v>
      </c>
      <c r="D532" s="254">
        <f>E532+G532</f>
        <v>3126.2089999999998</v>
      </c>
      <c r="E532" s="280">
        <f>E534+E535</f>
        <v>2794.509</v>
      </c>
      <c r="F532" s="280">
        <f>F534+F535</f>
        <v>1525.5919999999999</v>
      </c>
      <c r="G532" s="113">
        <f>G534+G535</f>
        <v>331.7</v>
      </c>
    </row>
    <row r="533" spans="1:12" ht="12.75" customHeight="1" x14ac:dyDescent="0.2">
      <c r="A533" s="44"/>
      <c r="B533" s="30" t="s">
        <v>76</v>
      </c>
      <c r="C533" s="40"/>
      <c r="D533" s="104"/>
      <c r="E533" s="105"/>
      <c r="F533" s="106"/>
      <c r="G533" s="107"/>
      <c r="I533" s="13"/>
    </row>
    <row r="534" spans="1:12" ht="12.75" customHeight="1" x14ac:dyDescent="0.2">
      <c r="A534" s="19" t="s">
        <v>512</v>
      </c>
      <c r="B534" s="67" t="s">
        <v>162</v>
      </c>
      <c r="C534" s="40"/>
      <c r="D534" s="113">
        <f>E534+G534</f>
        <v>313.5</v>
      </c>
      <c r="E534" s="105">
        <v>313.5</v>
      </c>
      <c r="F534" s="126">
        <v>146.1</v>
      </c>
      <c r="G534" s="107"/>
    </row>
    <row r="535" spans="1:12" ht="12.75" customHeight="1" x14ac:dyDescent="0.2">
      <c r="A535" s="19" t="s">
        <v>513</v>
      </c>
      <c r="B535" s="67" t="s">
        <v>75</v>
      </c>
      <c r="C535" s="40"/>
      <c r="D535" s="254">
        <f>E535+G535</f>
        <v>2812.7089999999998</v>
      </c>
      <c r="E535" s="280">
        <f>E537+E550+E560+E568+E569</f>
        <v>2481.009</v>
      </c>
      <c r="F535" s="280">
        <f>F537+F550+F560+F568+F569</f>
        <v>1379.492</v>
      </c>
      <c r="G535" s="113">
        <f>G537+G550+G560+G568</f>
        <v>331.7</v>
      </c>
    </row>
    <row r="536" spans="1:12" ht="12.75" customHeight="1" x14ac:dyDescent="0.2">
      <c r="A536" s="44"/>
      <c r="B536" s="30" t="s">
        <v>120</v>
      </c>
      <c r="C536" s="40"/>
      <c r="D536" s="104"/>
      <c r="E536" s="105"/>
      <c r="F536" s="106"/>
      <c r="G536" s="107"/>
      <c r="I536" s="25"/>
    </row>
    <row r="537" spans="1:12" ht="12.75" customHeight="1" x14ac:dyDescent="0.2">
      <c r="A537" s="19" t="s">
        <v>514</v>
      </c>
      <c r="B537" s="42" t="s">
        <v>159</v>
      </c>
      <c r="C537" s="40"/>
      <c r="D537" s="113">
        <f>E537+G537</f>
        <v>2667.1</v>
      </c>
      <c r="E537" s="105">
        <v>2335.4</v>
      </c>
      <c r="F537" s="126">
        <v>1283.0999999999999</v>
      </c>
      <c r="G537" s="113">
        <v>331.7</v>
      </c>
      <c r="I537" s="25"/>
    </row>
    <row r="538" spans="1:12" ht="12.75" customHeight="1" x14ac:dyDescent="0.2">
      <c r="A538" s="44"/>
      <c r="B538" s="30" t="s">
        <v>76</v>
      </c>
      <c r="C538" s="40"/>
      <c r="D538" s="113"/>
      <c r="E538" s="105"/>
      <c r="F538" s="106"/>
      <c r="G538" s="107"/>
      <c r="I538" s="13"/>
      <c r="K538" s="97"/>
      <c r="L538" s="97"/>
    </row>
    <row r="539" spans="1:12" ht="12.75" customHeight="1" x14ac:dyDescent="0.2">
      <c r="A539" s="19" t="s">
        <v>515</v>
      </c>
      <c r="B539" s="30" t="s">
        <v>173</v>
      </c>
      <c r="C539" s="40"/>
      <c r="D539" s="113">
        <f t="shared" ref="D539:D549" si="8">E539+G539</f>
        <v>56.5</v>
      </c>
      <c r="E539" s="105">
        <v>56.5</v>
      </c>
      <c r="F539" s="106">
        <v>32.799999999999997</v>
      </c>
      <c r="G539" s="107"/>
    </row>
    <row r="540" spans="1:12" ht="12.75" customHeight="1" x14ac:dyDescent="0.2">
      <c r="A540" s="19" t="s">
        <v>516</v>
      </c>
      <c r="B540" s="30" t="s">
        <v>174</v>
      </c>
      <c r="C540" s="40"/>
      <c r="D540" s="113">
        <f t="shared" si="8"/>
        <v>58.2</v>
      </c>
      <c r="E540" s="105">
        <v>54.2</v>
      </c>
      <c r="F540" s="106">
        <v>26.8</v>
      </c>
      <c r="G540" s="107">
        <v>4</v>
      </c>
    </row>
    <row r="541" spans="1:12" ht="12.75" customHeight="1" x14ac:dyDescent="0.2">
      <c r="A541" s="19" t="s">
        <v>517</v>
      </c>
      <c r="B541" s="30" t="s">
        <v>175</v>
      </c>
      <c r="C541" s="40"/>
      <c r="D541" s="113">
        <f t="shared" si="8"/>
        <v>58.8</v>
      </c>
      <c r="E541" s="105">
        <v>57.9</v>
      </c>
      <c r="F541" s="106">
        <v>35.299999999999997</v>
      </c>
      <c r="G541" s="107">
        <v>0.9</v>
      </c>
    </row>
    <row r="542" spans="1:12" ht="12.75" customHeight="1" x14ac:dyDescent="0.2">
      <c r="A542" s="19" t="s">
        <v>518</v>
      </c>
      <c r="B542" s="30" t="s">
        <v>176</v>
      </c>
      <c r="C542" s="40"/>
      <c r="D542" s="113">
        <f t="shared" si="8"/>
        <v>54.2</v>
      </c>
      <c r="E542" s="105">
        <v>54.2</v>
      </c>
      <c r="F542" s="106">
        <v>32.4</v>
      </c>
      <c r="G542" s="107"/>
    </row>
    <row r="543" spans="1:12" ht="12.75" customHeight="1" x14ac:dyDescent="0.2">
      <c r="A543" s="19" t="s">
        <v>519</v>
      </c>
      <c r="B543" s="30" t="s">
        <v>177</v>
      </c>
      <c r="C543" s="40"/>
      <c r="D543" s="113">
        <f t="shared" si="8"/>
        <v>58</v>
      </c>
      <c r="E543" s="105">
        <v>58</v>
      </c>
      <c r="F543" s="106">
        <v>39.700000000000003</v>
      </c>
      <c r="G543" s="107"/>
    </row>
    <row r="544" spans="1:12" ht="12.75" customHeight="1" x14ac:dyDescent="0.2">
      <c r="A544" s="19" t="s">
        <v>520</v>
      </c>
      <c r="B544" s="30" t="s">
        <v>178</v>
      </c>
      <c r="C544" s="40"/>
      <c r="D544" s="113">
        <f t="shared" si="8"/>
        <v>47.9</v>
      </c>
      <c r="E544" s="105">
        <v>47.9</v>
      </c>
      <c r="F544" s="106">
        <v>30.4</v>
      </c>
      <c r="G544" s="107"/>
    </row>
    <row r="545" spans="1:13" ht="12.75" customHeight="1" x14ac:dyDescent="0.2">
      <c r="A545" s="19" t="s">
        <v>521</v>
      </c>
      <c r="B545" s="30" t="s">
        <v>179</v>
      </c>
      <c r="C545" s="40"/>
      <c r="D545" s="113">
        <f t="shared" si="8"/>
        <v>53.8</v>
      </c>
      <c r="E545" s="105">
        <v>53.8</v>
      </c>
      <c r="F545" s="106">
        <v>27.8</v>
      </c>
      <c r="G545" s="107"/>
    </row>
    <row r="546" spans="1:13" ht="12.75" customHeight="1" x14ac:dyDescent="0.2">
      <c r="A546" s="19" t="s">
        <v>522</v>
      </c>
      <c r="B546" s="30" t="s">
        <v>180</v>
      </c>
      <c r="C546" s="40"/>
      <c r="D546" s="113">
        <f t="shared" si="8"/>
        <v>68.5</v>
      </c>
      <c r="E546" s="105">
        <v>68.5</v>
      </c>
      <c r="F546" s="106">
        <v>39</v>
      </c>
      <c r="G546" s="107"/>
    </row>
    <row r="547" spans="1:13" ht="12.75" customHeight="1" x14ac:dyDescent="0.2">
      <c r="A547" s="19" t="s">
        <v>523</v>
      </c>
      <c r="B547" s="30" t="s">
        <v>181</v>
      </c>
      <c r="C547" s="40"/>
      <c r="D547" s="113">
        <f t="shared" si="8"/>
        <v>49</v>
      </c>
      <c r="E547" s="105">
        <v>49</v>
      </c>
      <c r="F547" s="106">
        <v>31.1</v>
      </c>
      <c r="G547" s="107"/>
    </row>
    <row r="548" spans="1:13" ht="12.75" customHeight="1" x14ac:dyDescent="0.2">
      <c r="A548" s="19" t="s">
        <v>524</v>
      </c>
      <c r="B548" s="30" t="s">
        <v>182</v>
      </c>
      <c r="C548" s="40"/>
      <c r="D548" s="113">
        <f t="shared" si="8"/>
        <v>48.3</v>
      </c>
      <c r="E548" s="105">
        <v>48.3</v>
      </c>
      <c r="F548" s="106">
        <v>27.1</v>
      </c>
      <c r="G548" s="107"/>
    </row>
    <row r="549" spans="1:13" ht="12.75" customHeight="1" x14ac:dyDescent="0.2">
      <c r="A549" s="19" t="s">
        <v>525</v>
      </c>
      <c r="B549" s="30" t="s">
        <v>183</v>
      </c>
      <c r="C549" s="40"/>
      <c r="D549" s="113">
        <f t="shared" si="8"/>
        <v>55</v>
      </c>
      <c r="E549" s="105">
        <v>55</v>
      </c>
      <c r="F549" s="106">
        <v>27.2</v>
      </c>
      <c r="G549" s="107"/>
    </row>
    <row r="550" spans="1:13" ht="12.75" customHeight="1" x14ac:dyDescent="0.2">
      <c r="A550" s="19" t="s">
        <v>526</v>
      </c>
      <c r="B550" s="42" t="s">
        <v>130</v>
      </c>
      <c r="C550" s="41"/>
      <c r="D550" s="254">
        <f>E550+G550</f>
        <v>79.373999999999995</v>
      </c>
      <c r="E550" s="171">
        <v>79.373999999999995</v>
      </c>
      <c r="F550" s="280">
        <v>51.411999999999999</v>
      </c>
      <c r="G550" s="107"/>
    </row>
    <row r="551" spans="1:13" ht="12.75" customHeight="1" x14ac:dyDescent="0.2">
      <c r="A551" s="44"/>
      <c r="B551" s="30" t="s">
        <v>76</v>
      </c>
      <c r="C551" s="41"/>
      <c r="D551" s="113"/>
      <c r="E551" s="105"/>
      <c r="F551" s="127"/>
      <c r="G551" s="107"/>
      <c r="K551" s="97"/>
      <c r="L551" s="97"/>
      <c r="M551" s="97"/>
    </row>
    <row r="552" spans="1:13" ht="12.75" customHeight="1" x14ac:dyDescent="0.2">
      <c r="A552" s="19" t="s">
        <v>527</v>
      </c>
      <c r="B552" s="30" t="s">
        <v>173</v>
      </c>
      <c r="C552" s="41"/>
      <c r="D552" s="113">
        <f t="shared" ref="D552:D559" si="9">E552+G552</f>
        <v>0.2</v>
      </c>
      <c r="E552" s="105">
        <v>0.2</v>
      </c>
      <c r="F552" s="263">
        <v>0.105</v>
      </c>
      <c r="G552" s="107"/>
    </row>
    <row r="553" spans="1:13" ht="12.75" customHeight="1" x14ac:dyDescent="0.2">
      <c r="A553" s="19" t="s">
        <v>528</v>
      </c>
      <c r="B553" s="30" t="s">
        <v>174</v>
      </c>
      <c r="C553" s="41"/>
      <c r="D553" s="113">
        <f t="shared" si="9"/>
        <v>0.6</v>
      </c>
      <c r="E553" s="105">
        <v>0.6</v>
      </c>
      <c r="F553" s="127">
        <v>0.5</v>
      </c>
      <c r="G553" s="107"/>
    </row>
    <row r="554" spans="1:13" ht="12.75" customHeight="1" x14ac:dyDescent="0.2">
      <c r="A554" s="19" t="s">
        <v>529</v>
      </c>
      <c r="B554" s="30" t="s">
        <v>176</v>
      </c>
      <c r="C554" s="41"/>
      <c r="D554" s="113">
        <f t="shared" si="9"/>
        <v>0.2</v>
      </c>
      <c r="E554" s="105">
        <v>0.2</v>
      </c>
      <c r="F554" s="127">
        <v>0.1</v>
      </c>
      <c r="G554" s="107"/>
      <c r="J554" s="97"/>
      <c r="K554" s="97"/>
    </row>
    <row r="555" spans="1:13" ht="12.75" customHeight="1" x14ac:dyDescent="0.2">
      <c r="A555" s="19" t="s">
        <v>530</v>
      </c>
      <c r="B555" s="30" t="s">
        <v>178</v>
      </c>
      <c r="C555" s="41"/>
      <c r="D555" s="113">
        <f t="shared" si="9"/>
        <v>0.1</v>
      </c>
      <c r="E555" s="105">
        <v>0.1</v>
      </c>
      <c r="F555" s="127">
        <v>0.1</v>
      </c>
      <c r="G555" s="107"/>
    </row>
    <row r="556" spans="1:13" ht="12.75" customHeight="1" x14ac:dyDescent="0.2">
      <c r="A556" s="19" t="s">
        <v>531</v>
      </c>
      <c r="B556" s="30" t="s">
        <v>179</v>
      </c>
      <c r="C556" s="41"/>
      <c r="D556" s="113">
        <f t="shared" si="9"/>
        <v>0.8</v>
      </c>
      <c r="E556" s="105">
        <v>0.8</v>
      </c>
      <c r="F556" s="127">
        <v>0.6</v>
      </c>
      <c r="G556" s="107"/>
    </row>
    <row r="557" spans="1:13" ht="12.75" customHeight="1" x14ac:dyDescent="0.2">
      <c r="A557" s="19" t="s">
        <v>532</v>
      </c>
      <c r="B557" s="30" t="s">
        <v>181</v>
      </c>
      <c r="C557" s="41"/>
      <c r="D557" s="254">
        <f t="shared" si="9"/>
        <v>1.728</v>
      </c>
      <c r="E557" s="171">
        <v>1.728</v>
      </c>
      <c r="F557" s="263">
        <v>1.3380000000000001</v>
      </c>
      <c r="G557" s="107"/>
    </row>
    <row r="558" spans="1:13" ht="12.75" customHeight="1" x14ac:dyDescent="0.2">
      <c r="A558" s="19" t="s">
        <v>533</v>
      </c>
      <c r="B558" s="30" t="s">
        <v>182</v>
      </c>
      <c r="C558" s="41"/>
      <c r="D558" s="113">
        <f t="shared" si="9"/>
        <v>0.4</v>
      </c>
      <c r="E558" s="105">
        <v>0.4</v>
      </c>
      <c r="F558" s="263">
        <v>0.30499999999999999</v>
      </c>
      <c r="G558" s="107"/>
    </row>
    <row r="559" spans="1:13" ht="12.75" customHeight="1" x14ac:dyDescent="0.2">
      <c r="A559" s="19" t="s">
        <v>534</v>
      </c>
      <c r="B559" s="30" t="s">
        <v>183</v>
      </c>
      <c r="C559" s="41"/>
      <c r="D559" s="113">
        <f t="shared" si="9"/>
        <v>0.9</v>
      </c>
      <c r="E559" s="105">
        <v>0.9</v>
      </c>
      <c r="F559" s="127">
        <v>0.7</v>
      </c>
      <c r="G559" s="107"/>
    </row>
    <row r="560" spans="1:13" ht="12.75" customHeight="1" x14ac:dyDescent="0.2">
      <c r="A560" s="19" t="s">
        <v>535</v>
      </c>
      <c r="B560" s="42" t="s">
        <v>167</v>
      </c>
      <c r="C560" s="40"/>
      <c r="D560" s="113">
        <f>E560+G560</f>
        <v>7.4</v>
      </c>
      <c r="E560" s="105">
        <v>7.4</v>
      </c>
      <c r="F560" s="106"/>
      <c r="G560" s="107"/>
    </row>
    <row r="561" spans="1:12" ht="12.75" customHeight="1" x14ac:dyDescent="0.2">
      <c r="A561" s="44"/>
      <c r="B561" s="30" t="s">
        <v>76</v>
      </c>
      <c r="C561" s="40"/>
      <c r="D561" s="113"/>
      <c r="E561" s="105"/>
      <c r="F561" s="106"/>
      <c r="G561" s="107"/>
      <c r="K561" s="97"/>
      <c r="L561" s="97"/>
    </row>
    <row r="562" spans="1:12" ht="12.75" customHeight="1" x14ac:dyDescent="0.2">
      <c r="A562" s="19" t="s">
        <v>536</v>
      </c>
      <c r="B562" s="30" t="s">
        <v>173</v>
      </c>
      <c r="C562" s="40"/>
      <c r="D562" s="113">
        <f>E562+G562</f>
        <v>0.3</v>
      </c>
      <c r="E562" s="105">
        <v>0.3</v>
      </c>
      <c r="F562" s="106"/>
      <c r="G562" s="107"/>
      <c r="I562" s="25"/>
      <c r="J562" s="25"/>
      <c r="K562" s="25"/>
      <c r="L562" s="25"/>
    </row>
    <row r="563" spans="1:12" ht="12.75" customHeight="1" x14ac:dyDescent="0.2">
      <c r="A563" s="19" t="s">
        <v>537</v>
      </c>
      <c r="B563" s="30" t="s">
        <v>174</v>
      </c>
      <c r="C563" s="40"/>
      <c r="D563" s="113">
        <f t="shared" ref="D563:D584" si="10">E563+G563</f>
        <v>1.5</v>
      </c>
      <c r="E563" s="105">
        <v>1.5</v>
      </c>
      <c r="F563" s="106"/>
      <c r="G563" s="107"/>
    </row>
    <row r="564" spans="1:12" ht="12.75" customHeight="1" x14ac:dyDescent="0.2">
      <c r="A564" s="19" t="s">
        <v>538</v>
      </c>
      <c r="B564" s="30" t="s">
        <v>175</v>
      </c>
      <c r="C564" s="40"/>
      <c r="D564" s="113">
        <f>E564+G564</f>
        <v>0</v>
      </c>
      <c r="E564" s="105">
        <v>0</v>
      </c>
      <c r="F564" s="106"/>
      <c r="G564" s="107"/>
    </row>
    <row r="565" spans="1:12" ht="12.75" customHeight="1" x14ac:dyDescent="0.2">
      <c r="A565" s="19" t="s">
        <v>539</v>
      </c>
      <c r="B565" s="30" t="s">
        <v>178</v>
      </c>
      <c r="C565" s="40"/>
      <c r="D565" s="113">
        <f>E565+G565</f>
        <v>0.3</v>
      </c>
      <c r="E565" s="105">
        <v>0.3</v>
      </c>
      <c r="F565" s="106"/>
      <c r="G565" s="107"/>
    </row>
    <row r="566" spans="1:12" ht="12.75" customHeight="1" x14ac:dyDescent="0.2">
      <c r="A566" s="130" t="s">
        <v>540</v>
      </c>
      <c r="B566" s="30" t="s">
        <v>179</v>
      </c>
      <c r="C566" s="40"/>
      <c r="D566" s="113">
        <f t="shared" si="10"/>
        <v>2</v>
      </c>
      <c r="E566" s="105">
        <v>2</v>
      </c>
      <c r="F566" s="106"/>
      <c r="G566" s="107"/>
    </row>
    <row r="567" spans="1:12" ht="12.75" customHeight="1" x14ac:dyDescent="0.2">
      <c r="A567" s="130" t="s">
        <v>646</v>
      </c>
      <c r="B567" s="30" t="s">
        <v>182</v>
      </c>
      <c r="C567" s="40"/>
      <c r="D567" s="113">
        <f t="shared" si="10"/>
        <v>1</v>
      </c>
      <c r="E567" s="105">
        <v>1</v>
      </c>
      <c r="F567" s="106"/>
      <c r="G567" s="107"/>
      <c r="J567" s="97"/>
      <c r="K567" s="97"/>
    </row>
    <row r="568" spans="1:12" ht="12.75" customHeight="1" x14ac:dyDescent="0.2">
      <c r="A568" s="130" t="s">
        <v>692</v>
      </c>
      <c r="B568" s="42" t="s">
        <v>691</v>
      </c>
      <c r="C568" s="40"/>
      <c r="D568" s="113">
        <f t="shared" si="10"/>
        <v>30.7</v>
      </c>
      <c r="E568" s="105">
        <v>30.7</v>
      </c>
      <c r="F568" s="106">
        <v>23.5</v>
      </c>
      <c r="G568" s="107"/>
      <c r="J568" s="97"/>
      <c r="K568" s="97"/>
    </row>
    <row r="569" spans="1:12" ht="39" customHeight="1" x14ac:dyDescent="0.2">
      <c r="A569" s="130" t="s">
        <v>829</v>
      </c>
      <c r="B569" s="224" t="s">
        <v>775</v>
      </c>
      <c r="C569" s="40"/>
      <c r="D569" s="254">
        <f t="shared" si="10"/>
        <v>28.135000000000002</v>
      </c>
      <c r="E569" s="171">
        <v>28.135000000000002</v>
      </c>
      <c r="F569" s="274">
        <v>21.48</v>
      </c>
      <c r="G569" s="107"/>
      <c r="J569" s="97"/>
      <c r="K569" s="97"/>
    </row>
    <row r="570" spans="1:12" ht="12.75" customHeight="1" x14ac:dyDescent="0.2">
      <c r="A570" s="130"/>
      <c r="B570" s="30" t="s">
        <v>76</v>
      </c>
      <c r="C570" s="40"/>
      <c r="D570" s="254"/>
      <c r="E570" s="105"/>
      <c r="F570" s="106"/>
      <c r="G570" s="107"/>
      <c r="J570" s="97"/>
      <c r="K570" s="97"/>
    </row>
    <row r="571" spans="1:12" ht="12.75" customHeight="1" x14ac:dyDescent="0.2">
      <c r="A571" s="130" t="s">
        <v>830</v>
      </c>
      <c r="B571" s="30" t="s">
        <v>173</v>
      </c>
      <c r="C571" s="40"/>
      <c r="D571" s="113">
        <f t="shared" si="10"/>
        <v>3.4</v>
      </c>
      <c r="E571" s="105">
        <v>3.4</v>
      </c>
      <c r="F571" s="106">
        <v>2.6</v>
      </c>
      <c r="G571" s="107"/>
      <c r="J571" s="97"/>
      <c r="K571" s="97"/>
    </row>
    <row r="572" spans="1:12" ht="12.75" customHeight="1" x14ac:dyDescent="0.2">
      <c r="A572" s="130" t="s">
        <v>831</v>
      </c>
      <c r="B572" s="30" t="s">
        <v>174</v>
      </c>
      <c r="C572" s="40"/>
      <c r="D572" s="113">
        <f t="shared" si="10"/>
        <v>1.5</v>
      </c>
      <c r="E572" s="105">
        <v>1.5</v>
      </c>
      <c r="F572" s="106">
        <v>1.1000000000000001</v>
      </c>
      <c r="G572" s="107"/>
      <c r="J572" s="97"/>
      <c r="K572" s="97"/>
    </row>
    <row r="573" spans="1:12" ht="12.75" customHeight="1" x14ac:dyDescent="0.2">
      <c r="A573" s="130" t="s">
        <v>832</v>
      </c>
      <c r="B573" s="30" t="s">
        <v>175</v>
      </c>
      <c r="C573" s="40"/>
      <c r="D573" s="113">
        <f t="shared" si="10"/>
        <v>2.2000000000000002</v>
      </c>
      <c r="E573" s="105">
        <v>2.2000000000000002</v>
      </c>
      <c r="F573" s="106">
        <v>1.7</v>
      </c>
      <c r="G573" s="107"/>
      <c r="J573" s="97"/>
      <c r="K573" s="97"/>
    </row>
    <row r="574" spans="1:12" ht="12.75" customHeight="1" x14ac:dyDescent="0.2">
      <c r="A574" s="130" t="s">
        <v>833</v>
      </c>
      <c r="B574" s="30" t="s">
        <v>176</v>
      </c>
      <c r="C574" s="40"/>
      <c r="D574" s="254">
        <f t="shared" si="10"/>
        <v>3.51</v>
      </c>
      <c r="E574" s="172">
        <v>3.51</v>
      </c>
      <c r="F574" s="200">
        <v>2.68</v>
      </c>
      <c r="G574" s="107"/>
      <c r="J574" s="97"/>
      <c r="K574" s="97"/>
    </row>
    <row r="575" spans="1:12" ht="12.75" customHeight="1" x14ac:dyDescent="0.2">
      <c r="A575" s="130" t="s">
        <v>834</v>
      </c>
      <c r="B575" s="30" t="s">
        <v>177</v>
      </c>
      <c r="C575" s="40"/>
      <c r="D575" s="254">
        <f t="shared" si="10"/>
        <v>3.1440000000000001</v>
      </c>
      <c r="E575" s="171">
        <v>3.1440000000000001</v>
      </c>
      <c r="F575" s="106">
        <v>2.4</v>
      </c>
      <c r="G575" s="107"/>
      <c r="J575" s="97"/>
      <c r="K575" s="97"/>
    </row>
    <row r="576" spans="1:12" ht="12.75" customHeight="1" x14ac:dyDescent="0.2">
      <c r="A576" s="130" t="s">
        <v>835</v>
      </c>
      <c r="B576" s="30" t="s">
        <v>178</v>
      </c>
      <c r="C576" s="40"/>
      <c r="D576" s="113">
        <f t="shared" si="10"/>
        <v>2.1</v>
      </c>
      <c r="E576" s="105">
        <v>2.1</v>
      </c>
      <c r="F576" s="106">
        <v>1.6</v>
      </c>
      <c r="G576" s="107"/>
      <c r="J576" s="97"/>
      <c r="K576" s="97"/>
    </row>
    <row r="577" spans="1:13" ht="12.75" customHeight="1" x14ac:dyDescent="0.2">
      <c r="A577" s="130" t="s">
        <v>836</v>
      </c>
      <c r="B577" s="30" t="s">
        <v>179</v>
      </c>
      <c r="C577" s="40"/>
      <c r="D577" s="113">
        <f t="shared" si="10"/>
        <v>3.4</v>
      </c>
      <c r="E577" s="105">
        <v>3.4</v>
      </c>
      <c r="F577" s="106">
        <v>2.6</v>
      </c>
      <c r="G577" s="107"/>
      <c r="J577" s="97"/>
      <c r="K577" s="97"/>
    </row>
    <row r="578" spans="1:13" ht="12.75" customHeight="1" x14ac:dyDescent="0.2">
      <c r="A578" s="130" t="s">
        <v>837</v>
      </c>
      <c r="B578" s="30" t="s">
        <v>180</v>
      </c>
      <c r="C578" s="40"/>
      <c r="D578" s="254">
        <f t="shared" si="10"/>
        <v>1.57</v>
      </c>
      <c r="E578" s="172">
        <v>1.57</v>
      </c>
      <c r="F578" s="106">
        <v>1.2</v>
      </c>
      <c r="G578" s="107"/>
      <c r="J578" s="97"/>
      <c r="K578" s="97"/>
    </row>
    <row r="579" spans="1:13" ht="12.75" customHeight="1" x14ac:dyDescent="0.2">
      <c r="A579" s="130" t="s">
        <v>838</v>
      </c>
      <c r="B579" s="30" t="s">
        <v>181</v>
      </c>
      <c r="C579" s="40"/>
      <c r="D579" s="113">
        <f t="shared" si="10"/>
        <v>2.1</v>
      </c>
      <c r="E579" s="105">
        <v>2.1</v>
      </c>
      <c r="F579" s="106">
        <v>1.6</v>
      </c>
      <c r="G579" s="107"/>
      <c r="J579" s="97"/>
      <c r="K579" s="97"/>
    </row>
    <row r="580" spans="1:13" ht="12.75" customHeight="1" x14ac:dyDescent="0.2">
      <c r="A580" s="130" t="s">
        <v>839</v>
      </c>
      <c r="B580" s="30" t="s">
        <v>182</v>
      </c>
      <c r="C580" s="40"/>
      <c r="D580" s="254">
        <f t="shared" si="10"/>
        <v>3.911</v>
      </c>
      <c r="E580" s="171">
        <v>3.911</v>
      </c>
      <c r="F580" s="106">
        <v>3</v>
      </c>
      <c r="G580" s="107"/>
      <c r="J580" s="97"/>
      <c r="K580" s="97"/>
    </row>
    <row r="581" spans="1:13" ht="12.75" customHeight="1" x14ac:dyDescent="0.2">
      <c r="A581" s="130" t="s">
        <v>840</v>
      </c>
      <c r="B581" s="30" t="s">
        <v>183</v>
      </c>
      <c r="C581" s="40"/>
      <c r="D581" s="113">
        <f t="shared" si="10"/>
        <v>1.3</v>
      </c>
      <c r="E581" s="105">
        <v>1.3</v>
      </c>
      <c r="F581" s="106">
        <v>1</v>
      </c>
      <c r="G581" s="107"/>
      <c r="J581" s="97"/>
      <c r="K581" s="97"/>
    </row>
    <row r="582" spans="1:13" ht="12.75" customHeight="1" x14ac:dyDescent="0.2">
      <c r="A582" s="19" t="s">
        <v>541</v>
      </c>
      <c r="B582" s="68"/>
      <c r="C582" s="66" t="s">
        <v>131</v>
      </c>
      <c r="D582" s="113">
        <f t="shared" si="10"/>
        <v>38.799999999999997</v>
      </c>
      <c r="E582" s="105">
        <f>E583</f>
        <v>38.799999999999997</v>
      </c>
      <c r="F582" s="105">
        <f>F583</f>
        <v>25.2</v>
      </c>
      <c r="G582" s="107"/>
    </row>
    <row r="583" spans="1:13" ht="12.75" customHeight="1" x14ac:dyDescent="0.2">
      <c r="A583" s="19" t="s">
        <v>542</v>
      </c>
      <c r="B583" s="42" t="s">
        <v>127</v>
      </c>
      <c r="C583" s="40"/>
      <c r="D583" s="113">
        <f t="shared" si="10"/>
        <v>38.799999999999997</v>
      </c>
      <c r="E583" s="105">
        <v>38.799999999999997</v>
      </c>
      <c r="F583" s="126">
        <v>25.2</v>
      </c>
      <c r="G583" s="107"/>
    </row>
    <row r="584" spans="1:13" ht="12.75" customHeight="1" x14ac:dyDescent="0.2">
      <c r="A584" s="19" t="s">
        <v>543</v>
      </c>
      <c r="B584" s="42"/>
      <c r="C584" s="66" t="s">
        <v>119</v>
      </c>
      <c r="D584" s="113">
        <f t="shared" si="10"/>
        <v>15.8</v>
      </c>
      <c r="E584" s="126">
        <f>E585</f>
        <v>15.8</v>
      </c>
      <c r="F584" s="126"/>
      <c r="G584" s="113"/>
    </row>
    <row r="585" spans="1:13" ht="12.75" customHeight="1" x14ac:dyDescent="0.2">
      <c r="A585" s="19" t="s">
        <v>544</v>
      </c>
      <c r="B585" s="42" t="s">
        <v>160</v>
      </c>
      <c r="C585" s="66"/>
      <c r="D585" s="113">
        <f>E585+G585</f>
        <v>15.8</v>
      </c>
      <c r="E585" s="105">
        <v>15.8</v>
      </c>
      <c r="F585" s="106"/>
      <c r="G585" s="107"/>
    </row>
    <row r="586" spans="1:13" ht="12.75" customHeight="1" x14ac:dyDescent="0.2">
      <c r="A586" s="19" t="s">
        <v>545</v>
      </c>
      <c r="B586" s="42"/>
      <c r="C586" s="66" t="s">
        <v>115</v>
      </c>
      <c r="D586" s="254">
        <f>E586+G586</f>
        <v>836.33600000000001</v>
      </c>
      <c r="E586" s="280">
        <f>E588+E589+E599+E600+E601</f>
        <v>836.33600000000001</v>
      </c>
      <c r="F586" s="280">
        <f>F588+F589+F599+F600</f>
        <v>536.51700000000005</v>
      </c>
      <c r="G586" s="113"/>
      <c r="I586" s="25"/>
      <c r="J586" s="25"/>
    </row>
    <row r="587" spans="1:13" ht="12.75" customHeight="1" x14ac:dyDescent="0.2">
      <c r="A587" s="44"/>
      <c r="B587" s="30" t="s">
        <v>76</v>
      </c>
      <c r="C587" s="66"/>
      <c r="D587" s="104"/>
      <c r="E587" s="105"/>
      <c r="F587" s="106"/>
      <c r="G587" s="107"/>
    </row>
    <row r="588" spans="1:13" ht="12.75" customHeight="1" x14ac:dyDescent="0.2">
      <c r="A588" s="19" t="s">
        <v>546</v>
      </c>
      <c r="B588" s="42" t="s">
        <v>159</v>
      </c>
      <c r="C588" s="66"/>
      <c r="D588" s="113">
        <f t="shared" ref="D588:D607" si="11">E588+G588</f>
        <v>655.8</v>
      </c>
      <c r="E588" s="105">
        <v>655.8</v>
      </c>
      <c r="F588" s="106">
        <v>423</v>
      </c>
      <c r="G588" s="107"/>
    </row>
    <row r="589" spans="1:13" ht="12.75" customHeight="1" x14ac:dyDescent="0.2">
      <c r="A589" s="19" t="s">
        <v>547</v>
      </c>
      <c r="B589" s="42" t="s">
        <v>129</v>
      </c>
      <c r="C589" s="66"/>
      <c r="D589" s="254">
        <f t="shared" si="11"/>
        <v>161.57499999999999</v>
      </c>
      <c r="E589" s="171">
        <v>161.57499999999999</v>
      </c>
      <c r="F589" s="355">
        <v>110.86</v>
      </c>
      <c r="G589" s="107"/>
    </row>
    <row r="590" spans="1:13" ht="12.75" customHeight="1" x14ac:dyDescent="0.2">
      <c r="A590" s="44"/>
      <c r="B590" s="30" t="s">
        <v>76</v>
      </c>
      <c r="C590" s="66"/>
      <c r="D590" s="113"/>
      <c r="E590" s="105"/>
      <c r="F590" s="127"/>
      <c r="G590" s="107"/>
      <c r="J590" s="97"/>
      <c r="K590" s="97"/>
      <c r="L590" s="97"/>
      <c r="M590" s="97"/>
    </row>
    <row r="591" spans="1:13" ht="12.75" customHeight="1" x14ac:dyDescent="0.2">
      <c r="A591" s="19" t="s">
        <v>548</v>
      </c>
      <c r="B591" s="30" t="s">
        <v>173</v>
      </c>
      <c r="C591" s="66"/>
      <c r="D591" s="254">
        <f t="shared" si="11"/>
        <v>4.218</v>
      </c>
      <c r="E591" s="171">
        <v>4.218</v>
      </c>
      <c r="F591" s="258">
        <v>3.19</v>
      </c>
      <c r="G591" s="107"/>
      <c r="J591" s="308"/>
      <c r="K591" s="308"/>
      <c r="L591" s="308"/>
    </row>
    <row r="592" spans="1:13" ht="12.75" customHeight="1" x14ac:dyDescent="0.2">
      <c r="A592" s="19" t="s">
        <v>549</v>
      </c>
      <c r="B592" s="30" t="s">
        <v>175</v>
      </c>
      <c r="C592" s="66"/>
      <c r="D592" s="254">
        <f t="shared" si="11"/>
        <v>7.7359999999999998</v>
      </c>
      <c r="E592" s="171">
        <v>7.7359999999999998</v>
      </c>
      <c r="F592" s="258">
        <v>5.93</v>
      </c>
      <c r="G592" s="107"/>
    </row>
    <row r="593" spans="1:11" ht="12.75" customHeight="1" x14ac:dyDescent="0.2">
      <c r="A593" s="19" t="s">
        <v>550</v>
      </c>
      <c r="B593" s="30" t="s">
        <v>176</v>
      </c>
      <c r="C593" s="66"/>
      <c r="D593" s="254">
        <f t="shared" si="11"/>
        <v>3.0179999999999998</v>
      </c>
      <c r="E593" s="171">
        <v>3.0179999999999998</v>
      </c>
      <c r="F593" s="258">
        <v>2.31</v>
      </c>
      <c r="G593" s="107"/>
      <c r="I593" s="25"/>
    </row>
    <row r="594" spans="1:11" ht="12.75" customHeight="1" x14ac:dyDescent="0.2">
      <c r="A594" s="19" t="s">
        <v>551</v>
      </c>
      <c r="B594" s="30" t="s">
        <v>178</v>
      </c>
      <c r="C594" s="66"/>
      <c r="D594" s="254">
        <f t="shared" si="11"/>
        <v>5.218</v>
      </c>
      <c r="E594" s="171">
        <v>5.218</v>
      </c>
      <c r="F594" s="258">
        <v>3.99</v>
      </c>
      <c r="G594" s="107"/>
      <c r="I594" s="25"/>
    </row>
    <row r="595" spans="1:11" ht="12.75" customHeight="1" x14ac:dyDescent="0.2">
      <c r="A595" s="19" t="s">
        <v>552</v>
      </c>
      <c r="B595" s="30" t="s">
        <v>180</v>
      </c>
      <c r="C595" s="66"/>
      <c r="D595" s="254">
        <f t="shared" si="11"/>
        <v>7.9359999999999999</v>
      </c>
      <c r="E595" s="171">
        <v>7.9359999999999999</v>
      </c>
      <c r="F595" s="258">
        <v>6.08</v>
      </c>
      <c r="G595" s="107"/>
    </row>
    <row r="596" spans="1:11" ht="12.75" customHeight="1" x14ac:dyDescent="0.2">
      <c r="A596" s="19" t="s">
        <v>553</v>
      </c>
      <c r="B596" s="30" t="s">
        <v>181</v>
      </c>
      <c r="C596" s="66"/>
      <c r="D596" s="254">
        <f t="shared" si="11"/>
        <v>6.3470000000000004</v>
      </c>
      <c r="E596" s="171">
        <v>6.3470000000000004</v>
      </c>
      <c r="F596" s="258">
        <v>4.8499999999999996</v>
      </c>
      <c r="G596" s="107"/>
    </row>
    <row r="597" spans="1:11" ht="12.75" customHeight="1" x14ac:dyDescent="0.2">
      <c r="A597" s="19" t="s">
        <v>554</v>
      </c>
      <c r="B597" s="30" t="s">
        <v>182</v>
      </c>
      <c r="C597" s="66"/>
      <c r="D597" s="254">
        <f t="shared" si="11"/>
        <v>8.4860000000000007</v>
      </c>
      <c r="E597" s="171">
        <v>8.4860000000000007</v>
      </c>
      <c r="F597" s="258">
        <v>6.48</v>
      </c>
      <c r="G597" s="107"/>
    </row>
    <row r="598" spans="1:11" ht="12.75" customHeight="1" x14ac:dyDescent="0.2">
      <c r="A598" s="19" t="s">
        <v>555</v>
      </c>
      <c r="B598" s="30" t="s">
        <v>183</v>
      </c>
      <c r="C598" s="66"/>
      <c r="D598" s="254">
        <f t="shared" si="11"/>
        <v>8.4160000000000004</v>
      </c>
      <c r="E598" s="171">
        <v>8.4160000000000004</v>
      </c>
      <c r="F598" s="258">
        <v>6.43</v>
      </c>
      <c r="G598" s="107"/>
    </row>
    <row r="599" spans="1:11" ht="12.75" customHeight="1" x14ac:dyDescent="0.2">
      <c r="A599" s="19" t="s">
        <v>556</v>
      </c>
      <c r="B599" s="42" t="s">
        <v>167</v>
      </c>
      <c r="C599" s="66"/>
      <c r="D599" s="113">
        <f t="shared" si="11"/>
        <v>0.2</v>
      </c>
      <c r="E599" s="105">
        <v>0.2</v>
      </c>
      <c r="F599" s="106"/>
      <c r="G599" s="107"/>
    </row>
    <row r="600" spans="1:11" ht="66" customHeight="1" x14ac:dyDescent="0.2">
      <c r="A600" s="19" t="s">
        <v>841</v>
      </c>
      <c r="B600" s="307" t="s">
        <v>842</v>
      </c>
      <c r="C600" s="66"/>
      <c r="D600" s="254">
        <f t="shared" si="11"/>
        <v>3.7610000000000001</v>
      </c>
      <c r="E600" s="171">
        <v>3.7610000000000001</v>
      </c>
      <c r="F600" s="274">
        <v>2.657</v>
      </c>
      <c r="G600" s="107"/>
    </row>
    <row r="601" spans="1:11" ht="12.75" customHeight="1" x14ac:dyDescent="0.2">
      <c r="A601" s="19" t="s">
        <v>863</v>
      </c>
      <c r="B601" s="312" t="s">
        <v>864</v>
      </c>
      <c r="C601" s="66"/>
      <c r="D601" s="113">
        <f t="shared" si="11"/>
        <v>15</v>
      </c>
      <c r="E601" s="105">
        <v>15</v>
      </c>
      <c r="F601" s="274"/>
      <c r="G601" s="107"/>
    </row>
    <row r="602" spans="1:11" ht="12.75" customHeight="1" x14ac:dyDescent="0.2">
      <c r="A602" s="19" t="s">
        <v>557</v>
      </c>
      <c r="B602" s="42" t="s">
        <v>159</v>
      </c>
      <c r="C602" s="66" t="s">
        <v>114</v>
      </c>
      <c r="D602" s="113">
        <f t="shared" si="11"/>
        <v>12.1</v>
      </c>
      <c r="E602" s="105">
        <v>12.1</v>
      </c>
      <c r="F602" s="127">
        <v>9.1999999999999993</v>
      </c>
      <c r="G602" s="107"/>
    </row>
    <row r="603" spans="1:11" ht="12.75" customHeight="1" x14ac:dyDescent="0.2">
      <c r="A603" s="19" t="s">
        <v>558</v>
      </c>
      <c r="B603" s="42" t="s">
        <v>159</v>
      </c>
      <c r="C603" s="66" t="s">
        <v>116</v>
      </c>
      <c r="D603" s="113">
        <f t="shared" si="11"/>
        <v>10</v>
      </c>
      <c r="E603" s="105">
        <v>10</v>
      </c>
      <c r="F603" s="127"/>
      <c r="G603" s="107"/>
    </row>
    <row r="604" spans="1:11" ht="12.75" customHeight="1" x14ac:dyDescent="0.2">
      <c r="A604" s="19" t="s">
        <v>559</v>
      </c>
      <c r="B604" s="42" t="s">
        <v>159</v>
      </c>
      <c r="C604" s="66" t="s">
        <v>123</v>
      </c>
      <c r="D604" s="113">
        <f t="shared" si="11"/>
        <v>38.200000000000003</v>
      </c>
      <c r="E604" s="105">
        <v>38.200000000000003</v>
      </c>
      <c r="F604" s="127">
        <v>29.2</v>
      </c>
      <c r="G604" s="107"/>
    </row>
    <row r="605" spans="1:11" ht="12.75" customHeight="1" x14ac:dyDescent="0.2">
      <c r="A605" s="19" t="s">
        <v>560</v>
      </c>
      <c r="B605" s="42" t="s">
        <v>159</v>
      </c>
      <c r="C605" s="66" t="s">
        <v>117</v>
      </c>
      <c r="D605" s="113">
        <f t="shared" si="11"/>
        <v>143.9</v>
      </c>
      <c r="E605" s="105">
        <v>143.9</v>
      </c>
      <c r="F605" s="127">
        <v>54.3</v>
      </c>
      <c r="G605" s="107"/>
    </row>
    <row r="606" spans="1:11" ht="12.75" customHeight="1" x14ac:dyDescent="0.2">
      <c r="A606" s="19" t="s">
        <v>561</v>
      </c>
      <c r="B606" s="42" t="s">
        <v>159</v>
      </c>
      <c r="C606" s="66" t="s">
        <v>122</v>
      </c>
      <c r="D606" s="113">
        <f t="shared" si="11"/>
        <v>155.69999999999999</v>
      </c>
      <c r="E606" s="105">
        <v>155.69999999999999</v>
      </c>
      <c r="F606" s="127">
        <v>111</v>
      </c>
      <c r="G606" s="107"/>
    </row>
    <row r="607" spans="1:11" ht="12.75" customHeight="1" x14ac:dyDescent="0.2">
      <c r="A607" s="19" t="s">
        <v>562</v>
      </c>
      <c r="B607" s="42"/>
      <c r="C607" s="66" t="s">
        <v>43</v>
      </c>
      <c r="D607" s="113">
        <f t="shared" si="11"/>
        <v>584.90000000000009</v>
      </c>
      <c r="E607" s="113">
        <f>E609+E622</f>
        <v>584.90000000000009</v>
      </c>
      <c r="F607" s="113">
        <f>F609+F622</f>
        <v>428.70000000000005</v>
      </c>
      <c r="G607" s="113"/>
      <c r="J607" s="97"/>
      <c r="K607" s="97"/>
    </row>
    <row r="608" spans="1:11" ht="12.75" customHeight="1" x14ac:dyDescent="0.2">
      <c r="A608" s="19"/>
      <c r="B608" s="30" t="s">
        <v>76</v>
      </c>
      <c r="C608" s="66"/>
      <c r="D608" s="104"/>
      <c r="E608" s="105"/>
      <c r="F608" s="106"/>
      <c r="G608" s="107"/>
    </row>
    <row r="609" spans="1:13" ht="12.75" customHeight="1" x14ac:dyDescent="0.2">
      <c r="A609" s="19" t="s">
        <v>563</v>
      </c>
      <c r="B609" s="42" t="s">
        <v>159</v>
      </c>
      <c r="C609" s="66"/>
      <c r="D609" s="113">
        <f>E609+G609</f>
        <v>261.3</v>
      </c>
      <c r="E609" s="105">
        <v>261.3</v>
      </c>
      <c r="F609" s="127">
        <v>187.9</v>
      </c>
      <c r="G609" s="107"/>
      <c r="K609" s="97"/>
      <c r="L609" s="97"/>
      <c r="M609" s="97"/>
    </row>
    <row r="610" spans="1:13" ht="12.75" customHeight="1" x14ac:dyDescent="0.2">
      <c r="A610" s="19"/>
      <c r="B610" s="30" t="s">
        <v>76</v>
      </c>
      <c r="C610" s="66"/>
      <c r="D610" s="113"/>
      <c r="E610" s="105"/>
      <c r="F610" s="106"/>
      <c r="G610" s="107"/>
    </row>
    <row r="611" spans="1:13" ht="12.75" customHeight="1" x14ac:dyDescent="0.2">
      <c r="A611" s="19" t="s">
        <v>564</v>
      </c>
      <c r="B611" s="30" t="s">
        <v>173</v>
      </c>
      <c r="C611" s="66"/>
      <c r="D611" s="113">
        <f t="shared" ref="D611:D621" si="12">E611+G611</f>
        <v>7.7</v>
      </c>
      <c r="E611" s="105">
        <v>7.7</v>
      </c>
      <c r="F611" s="106">
        <v>4.8</v>
      </c>
      <c r="G611" s="107"/>
      <c r="I611" s="97"/>
      <c r="J611" s="97"/>
      <c r="K611" s="97"/>
    </row>
    <row r="612" spans="1:13" ht="12.75" customHeight="1" x14ac:dyDescent="0.2">
      <c r="A612" s="19" t="s">
        <v>565</v>
      </c>
      <c r="B612" s="30" t="s">
        <v>174</v>
      </c>
      <c r="C612" s="66"/>
      <c r="D612" s="113">
        <f t="shared" si="12"/>
        <v>10.3</v>
      </c>
      <c r="E612" s="105">
        <v>10.3</v>
      </c>
      <c r="F612" s="106">
        <v>6.8</v>
      </c>
      <c r="G612" s="107"/>
      <c r="I612" s="25"/>
      <c r="J612" s="25"/>
    </row>
    <row r="613" spans="1:13" ht="12.75" customHeight="1" x14ac:dyDescent="0.2">
      <c r="A613" s="19" t="s">
        <v>566</v>
      </c>
      <c r="B613" s="30" t="s">
        <v>175</v>
      </c>
      <c r="C613" s="66"/>
      <c r="D613" s="113">
        <f t="shared" si="12"/>
        <v>9.8000000000000007</v>
      </c>
      <c r="E613" s="105">
        <v>9.8000000000000007</v>
      </c>
      <c r="F613" s="106">
        <v>6.4</v>
      </c>
      <c r="G613" s="107"/>
    </row>
    <row r="614" spans="1:13" ht="12.75" customHeight="1" x14ac:dyDescent="0.2">
      <c r="A614" s="19" t="s">
        <v>567</v>
      </c>
      <c r="B614" s="30" t="s">
        <v>176</v>
      </c>
      <c r="C614" s="66"/>
      <c r="D614" s="113">
        <f t="shared" si="12"/>
        <v>9.6999999999999993</v>
      </c>
      <c r="E614" s="105">
        <v>9.6999999999999993</v>
      </c>
      <c r="F614" s="106">
        <v>6.4</v>
      </c>
      <c r="G614" s="107"/>
    </row>
    <row r="615" spans="1:13" ht="12.75" customHeight="1" x14ac:dyDescent="0.2">
      <c r="A615" s="19" t="s">
        <v>568</v>
      </c>
      <c r="B615" s="30" t="s">
        <v>177</v>
      </c>
      <c r="C615" s="66"/>
      <c r="D615" s="113">
        <f t="shared" si="12"/>
        <v>14.1</v>
      </c>
      <c r="E615" s="105">
        <v>14.1</v>
      </c>
      <c r="F615" s="106">
        <v>9.9</v>
      </c>
      <c r="G615" s="107"/>
    </row>
    <row r="616" spans="1:13" ht="12.75" customHeight="1" x14ac:dyDescent="0.2">
      <c r="A616" s="19" t="s">
        <v>569</v>
      </c>
      <c r="B616" s="30" t="s">
        <v>178</v>
      </c>
      <c r="C616" s="66"/>
      <c r="D616" s="113">
        <f t="shared" si="12"/>
        <v>5</v>
      </c>
      <c r="E616" s="105">
        <v>5</v>
      </c>
      <c r="F616" s="106">
        <v>3</v>
      </c>
      <c r="G616" s="107"/>
    </row>
    <row r="617" spans="1:13" ht="12.75" customHeight="1" x14ac:dyDescent="0.2">
      <c r="A617" s="19" t="s">
        <v>570</v>
      </c>
      <c r="B617" s="30" t="s">
        <v>179</v>
      </c>
      <c r="C617" s="66"/>
      <c r="D617" s="113">
        <f t="shared" si="12"/>
        <v>9.3000000000000007</v>
      </c>
      <c r="E617" s="105">
        <v>9.3000000000000007</v>
      </c>
      <c r="F617" s="106">
        <v>5.9</v>
      </c>
      <c r="G617" s="107"/>
    </row>
    <row r="618" spans="1:13" ht="12.75" customHeight="1" x14ac:dyDescent="0.2">
      <c r="A618" s="19" t="s">
        <v>571</v>
      </c>
      <c r="B618" s="30" t="s">
        <v>180</v>
      </c>
      <c r="C618" s="66"/>
      <c r="D618" s="113">
        <f t="shared" si="12"/>
        <v>19.2</v>
      </c>
      <c r="E618" s="105">
        <v>19.2</v>
      </c>
      <c r="F618" s="106">
        <v>13.4</v>
      </c>
      <c r="G618" s="107"/>
    </row>
    <row r="619" spans="1:13" ht="12.75" customHeight="1" x14ac:dyDescent="0.2">
      <c r="A619" s="19" t="s">
        <v>572</v>
      </c>
      <c r="B619" s="30" t="s">
        <v>181</v>
      </c>
      <c r="C619" s="66"/>
      <c r="D619" s="113">
        <f t="shared" si="12"/>
        <v>10</v>
      </c>
      <c r="E619" s="105">
        <v>10</v>
      </c>
      <c r="F619" s="106">
        <v>6.5</v>
      </c>
      <c r="G619" s="107"/>
    </row>
    <row r="620" spans="1:13" ht="12.75" customHeight="1" x14ac:dyDescent="0.2">
      <c r="A620" s="19" t="s">
        <v>573</v>
      </c>
      <c r="B620" s="30" t="s">
        <v>182</v>
      </c>
      <c r="C620" s="66"/>
      <c r="D620" s="113">
        <f t="shared" si="12"/>
        <v>9.1</v>
      </c>
      <c r="E620" s="105">
        <v>9.1</v>
      </c>
      <c r="F620" s="106">
        <v>5.8</v>
      </c>
      <c r="G620" s="107"/>
    </row>
    <row r="621" spans="1:13" ht="12.75" customHeight="1" x14ac:dyDescent="0.2">
      <c r="A621" s="19" t="s">
        <v>574</v>
      </c>
      <c r="B621" s="30" t="s">
        <v>183</v>
      </c>
      <c r="C621" s="66"/>
      <c r="D621" s="113">
        <f t="shared" si="12"/>
        <v>9.4</v>
      </c>
      <c r="E621" s="105">
        <v>9.4</v>
      </c>
      <c r="F621" s="106">
        <v>6</v>
      </c>
      <c r="G621" s="107"/>
    </row>
    <row r="622" spans="1:13" ht="12.75" customHeight="1" x14ac:dyDescent="0.2">
      <c r="A622" s="19" t="s">
        <v>575</v>
      </c>
      <c r="B622" s="42" t="s">
        <v>129</v>
      </c>
      <c r="C622" s="66"/>
      <c r="D622" s="113">
        <f>E622+G622</f>
        <v>323.60000000000002</v>
      </c>
      <c r="E622" s="105">
        <v>323.60000000000002</v>
      </c>
      <c r="F622" s="106">
        <v>240.8</v>
      </c>
      <c r="G622" s="107"/>
    </row>
    <row r="623" spans="1:13" ht="12.75" customHeight="1" x14ac:dyDescent="0.2">
      <c r="A623" s="19"/>
      <c r="B623" s="30" t="s">
        <v>76</v>
      </c>
      <c r="C623" s="66"/>
      <c r="D623" s="113"/>
      <c r="E623" s="105"/>
      <c r="F623" s="106"/>
      <c r="G623" s="107"/>
      <c r="K623" s="97"/>
      <c r="L623" s="97"/>
      <c r="M623" s="97"/>
    </row>
    <row r="624" spans="1:13" ht="12.75" customHeight="1" x14ac:dyDescent="0.2">
      <c r="A624" s="19" t="s">
        <v>576</v>
      </c>
      <c r="B624" s="30" t="s">
        <v>173</v>
      </c>
      <c r="C624" s="66"/>
      <c r="D624" s="113">
        <f t="shared" ref="D624:D634" si="13">E624+G624</f>
        <v>9.3000000000000007</v>
      </c>
      <c r="E624" s="105">
        <v>9.3000000000000007</v>
      </c>
      <c r="F624" s="106">
        <v>7.1</v>
      </c>
      <c r="G624" s="107"/>
      <c r="I624" s="97"/>
      <c r="J624" s="97"/>
      <c r="K624" s="97"/>
    </row>
    <row r="625" spans="1:14" ht="12.75" customHeight="1" x14ac:dyDescent="0.2">
      <c r="A625" s="19" t="s">
        <v>577</v>
      </c>
      <c r="B625" s="30" t="s">
        <v>174</v>
      </c>
      <c r="C625" s="66"/>
      <c r="D625" s="113">
        <f t="shared" si="13"/>
        <v>11</v>
      </c>
      <c r="E625" s="105">
        <v>11</v>
      </c>
      <c r="F625" s="106">
        <v>8.4</v>
      </c>
      <c r="G625" s="107"/>
    </row>
    <row r="626" spans="1:14" ht="12.75" customHeight="1" x14ac:dyDescent="0.2">
      <c r="A626" s="19" t="s">
        <v>578</v>
      </c>
      <c r="B626" s="30" t="s">
        <v>175</v>
      </c>
      <c r="C626" s="66"/>
      <c r="D626" s="113">
        <f t="shared" si="13"/>
        <v>11.8</v>
      </c>
      <c r="E626" s="105">
        <v>11.8</v>
      </c>
      <c r="F626" s="106">
        <v>9</v>
      </c>
      <c r="G626" s="107"/>
      <c r="J626" s="97"/>
      <c r="K626" s="97"/>
    </row>
    <row r="627" spans="1:14" ht="12.75" customHeight="1" x14ac:dyDescent="0.2">
      <c r="A627" s="19" t="s">
        <v>579</v>
      </c>
      <c r="B627" s="30" t="s">
        <v>176</v>
      </c>
      <c r="C627" s="66"/>
      <c r="D627" s="113">
        <f t="shared" si="13"/>
        <v>9.6999999999999993</v>
      </c>
      <c r="E627" s="105">
        <v>9.6999999999999993</v>
      </c>
      <c r="F627" s="106">
        <v>7.4</v>
      </c>
      <c r="G627" s="107"/>
    </row>
    <row r="628" spans="1:14" ht="12.75" customHeight="1" x14ac:dyDescent="0.2">
      <c r="A628" s="19" t="s">
        <v>580</v>
      </c>
      <c r="B628" s="30" t="s">
        <v>177</v>
      </c>
      <c r="C628" s="66"/>
      <c r="D628" s="113">
        <f t="shared" si="13"/>
        <v>20.9</v>
      </c>
      <c r="E628" s="105">
        <v>20.9</v>
      </c>
      <c r="F628" s="106">
        <v>15.9</v>
      </c>
      <c r="G628" s="107"/>
    </row>
    <row r="629" spans="1:14" ht="12.75" customHeight="1" x14ac:dyDescent="0.2">
      <c r="A629" s="19" t="s">
        <v>581</v>
      </c>
      <c r="B629" s="30" t="s">
        <v>178</v>
      </c>
      <c r="C629" s="66"/>
      <c r="D629" s="113">
        <f t="shared" si="13"/>
        <v>5.9</v>
      </c>
      <c r="E629" s="105">
        <v>5.9</v>
      </c>
      <c r="F629" s="106">
        <v>4.5</v>
      </c>
      <c r="G629" s="107"/>
    </row>
    <row r="630" spans="1:14" ht="12.75" customHeight="1" x14ac:dyDescent="0.2">
      <c r="A630" s="19" t="s">
        <v>582</v>
      </c>
      <c r="B630" s="30" t="s">
        <v>179</v>
      </c>
      <c r="C630" s="66"/>
      <c r="D630" s="113">
        <f t="shared" si="13"/>
        <v>11.8</v>
      </c>
      <c r="E630" s="105">
        <v>11.8</v>
      </c>
      <c r="F630" s="106">
        <v>9</v>
      </c>
      <c r="G630" s="107"/>
    </row>
    <row r="631" spans="1:14" ht="12.75" customHeight="1" x14ac:dyDescent="0.2">
      <c r="A631" s="19" t="s">
        <v>583</v>
      </c>
      <c r="B631" s="30" t="s">
        <v>180</v>
      </c>
      <c r="C631" s="66"/>
      <c r="D631" s="113">
        <f t="shared" si="13"/>
        <v>30.1</v>
      </c>
      <c r="E631" s="105">
        <v>30.1</v>
      </c>
      <c r="F631" s="106">
        <v>23</v>
      </c>
      <c r="G631" s="107"/>
    </row>
    <row r="632" spans="1:14" ht="12.75" customHeight="1" x14ac:dyDescent="0.2">
      <c r="A632" s="19" t="s">
        <v>584</v>
      </c>
      <c r="B632" s="30" t="s">
        <v>181</v>
      </c>
      <c r="C632" s="66"/>
      <c r="D632" s="113">
        <f t="shared" si="13"/>
        <v>11.1</v>
      </c>
      <c r="E632" s="105">
        <v>11.1</v>
      </c>
      <c r="F632" s="106">
        <v>8.4</v>
      </c>
      <c r="G632" s="107"/>
    </row>
    <row r="633" spans="1:14" ht="12.75" customHeight="1" x14ac:dyDescent="0.2">
      <c r="A633" s="19" t="s">
        <v>585</v>
      </c>
      <c r="B633" s="30" t="s">
        <v>182</v>
      </c>
      <c r="C633" s="66"/>
      <c r="D633" s="113">
        <f t="shared" si="13"/>
        <v>12.1</v>
      </c>
      <c r="E633" s="105">
        <v>12.1</v>
      </c>
      <c r="F633" s="106">
        <v>9.1999999999999993</v>
      </c>
      <c r="G633" s="107"/>
    </row>
    <row r="634" spans="1:14" ht="12.75" customHeight="1" x14ac:dyDescent="0.2">
      <c r="A634" s="19" t="s">
        <v>586</v>
      </c>
      <c r="B634" s="30" t="s">
        <v>183</v>
      </c>
      <c r="C634" s="66"/>
      <c r="D634" s="113">
        <f t="shared" si="13"/>
        <v>14.9</v>
      </c>
      <c r="E634" s="105">
        <v>14.9</v>
      </c>
      <c r="F634" s="106">
        <v>11.4</v>
      </c>
      <c r="G634" s="107"/>
      <c r="I634" s="25"/>
      <c r="J634" s="25"/>
    </row>
    <row r="635" spans="1:14" ht="26.25" customHeight="1" x14ac:dyDescent="0.2">
      <c r="A635" s="19" t="s">
        <v>587</v>
      </c>
      <c r="B635" s="210" t="s">
        <v>693</v>
      </c>
      <c r="C635" s="64" t="s">
        <v>118</v>
      </c>
      <c r="D635" s="108">
        <f>E635+G635</f>
        <v>1101.0999999999999</v>
      </c>
      <c r="E635" s="118">
        <v>93.5</v>
      </c>
      <c r="F635" s="118"/>
      <c r="G635" s="118">
        <v>1007.6</v>
      </c>
    </row>
    <row r="636" spans="1:14" ht="24.75" customHeight="1" thickBot="1" x14ac:dyDescent="0.25">
      <c r="A636" s="19" t="s">
        <v>588</v>
      </c>
      <c r="B636" s="71" t="s">
        <v>202</v>
      </c>
      <c r="C636" s="64" t="s">
        <v>118</v>
      </c>
      <c r="D636" s="108">
        <f>E636+G636</f>
        <v>14.5</v>
      </c>
      <c r="E636" s="118">
        <v>14.5</v>
      </c>
      <c r="F636" s="128"/>
      <c r="G636" s="119"/>
      <c r="J636" s="209"/>
    </row>
    <row r="637" spans="1:14" ht="12.75" customHeight="1" x14ac:dyDescent="0.2">
      <c r="A637" s="241" t="s">
        <v>398</v>
      </c>
      <c r="B637" s="248" t="s">
        <v>82</v>
      </c>
      <c r="C637" s="242"/>
      <c r="D637" s="282">
        <f>E637+G637</f>
        <v>45267.69</v>
      </c>
      <c r="E637" s="282">
        <f>E15+E23+E32+E40+E48+E57+E65+E73+E81+E91+E98+E108+E116+E124+E135+E143+E151+E159+E167+E175+E183+E191+E199+E207+E215+E223+E231+E239+E247+E255+E263+E271+E279+E287+E295+E301+E309+E314+E322+E329+E335+E341+E347+E353+E359+E367+E375+E381+E387+E393+E399+E405+E411+E417+E422</f>
        <v>38885.743000000002</v>
      </c>
      <c r="F637" s="282">
        <f>F15+F23+F32+F40+F48+F57+F65+F73+F81+F91+F98+F108+F116+F124+F135+F143+F151+F159+F167+F175+F183+F191+F199+F207+F215+F223+F231+F239+F247+F255+F263+F271+F279+F287+F295+F301+F309+F314+F322+F329+F335+F341+F347+F353+F359+F367+F375+F381+F387+F393+F399+F405+F411+F417+F422</f>
        <v>19333.019999999997</v>
      </c>
      <c r="G637" s="349">
        <f>G15+G23+G32+G40+G48+G57+G65+G73+G81+G91+G98+G108+G116+G124+G135+G143+G151+G159+G167+G175+G183+G191+G199+G207+G215+G223+G231+G239+G247+G255+G263+G271+G279+G287+G295+G301+G309+G314+G322+G329+G335+G341+G347+G353+G359+G367+G375+G381+G387+G393+G399+G405+G411+G417+G422</f>
        <v>6381.947000000001</v>
      </c>
      <c r="I637" s="308"/>
      <c r="J637" s="308"/>
      <c r="K637" s="308"/>
      <c r="L637" s="308"/>
      <c r="M637" s="308"/>
      <c r="N637" s="308"/>
    </row>
    <row r="638" spans="1:14" ht="12.75" customHeight="1" x14ac:dyDescent="0.2">
      <c r="A638" s="233"/>
      <c r="B638" s="73" t="s">
        <v>76</v>
      </c>
      <c r="C638" s="234"/>
      <c r="D638" s="103"/>
      <c r="E638" s="236"/>
      <c r="F638" s="122"/>
      <c r="G638" s="237"/>
      <c r="J638" s="308"/>
      <c r="K638" s="308"/>
      <c r="L638" s="308"/>
      <c r="M638" s="308"/>
    </row>
    <row r="639" spans="1:14" ht="12.75" customHeight="1" x14ac:dyDescent="0.2">
      <c r="A639" s="233" t="s">
        <v>399</v>
      </c>
      <c r="B639" s="34" t="s">
        <v>159</v>
      </c>
      <c r="C639" s="235"/>
      <c r="D639" s="254">
        <f>E639+G639</f>
        <v>25882.036999999993</v>
      </c>
      <c r="E639" s="261">
        <f>E18+E26+E35+E43+E51+E60+E68+E76+E84+E90+E94+E101+E111+E119+E127+E133+E138+E146+E154+E162+E170+E178+E186+E194+E202+E210+E218+E226+E234+E242+E250+E258+E266+E274+E282+E290+E298+E304+E312+E317+E325+E332+E338+E344+E350+E356+E370+E362+E364+E372+E378+E384+E390+E396+E402+E408+E414+E420+E425+E439+E447+E466+E474+E480+E493+E522+E529+E534+E537+E585+E588+E602+E603+E604+E605+E606+E609+E635+E636+E321+E107</f>
        <v>22160.693999999992</v>
      </c>
      <c r="F639" s="261">
        <f>F18+F26+F35+F43+F51+F60+F68+F76+F84+F90+F94+F101+F111+F119+F127+F133+F138+F146+F154+F162+F170+F178+F186+F194+F202+F210+F218+F226+F234+F242+F250+F258+F266+F274+F282+F290+F298+F304+F312+F317+F325+F332+F338+F344+F350+F356+F370+F362+F364+F372+F378+F384+F390+F396+F402+F408+F414+F420+F425+F439+F447+F466+F474+F480+F493+F522+F529+F534+F537+F585+F588+F602+F603+F604+F605+F606+F609+F635+F636+F321+F107</f>
        <v>10108.392</v>
      </c>
      <c r="G639" s="350">
        <f>G18+G26+G35+G43+G51+G60+G68+G76+G84+G90+G94+G101+G111+G119+G127+G133+G138+G146+G154+G162+G170+G178+G186+G194+G202+G210+G218+G226+G234+G242+G250+G258+G266+G274+G282+G290+G298+G304+G312+G317+G325+G332+G338+G344+G350+G356+G370+G362+G364+G372+G378+G384+G390+G396+G402+G408+G414+G420+G425+G439+G447+G466+G474+G480+G493+G522+G529+G534+G537+G585+G588+G602+G603+G604+G605+G606+G609+G635+G636+G321+G107</f>
        <v>3721.3429999999998</v>
      </c>
      <c r="J639" s="308"/>
      <c r="K639" s="308"/>
      <c r="L639" s="308"/>
      <c r="M639" s="308"/>
    </row>
    <row r="640" spans="1:14" ht="12.75" customHeight="1" x14ac:dyDescent="0.2">
      <c r="A640" s="233" t="s">
        <v>400</v>
      </c>
      <c r="B640" s="34" t="s">
        <v>121</v>
      </c>
      <c r="C640" s="235"/>
      <c r="D640" s="175">
        <f t="shared" ref="D640:D658" si="14">E640+G640</f>
        <v>9374.6</v>
      </c>
      <c r="E640" s="170">
        <f>E19+E27+E36+E44+E52+E61+E69+E77+E85+E95+E102+E112+E120+E128+E139+E147+E155+E163+E171+E179+E187+E195+E203+E211+E219+E227+E235+E243+E251+E259+E267+E275+E283+E291+E305+E426</f>
        <v>9325.1980000000003</v>
      </c>
      <c r="F640" s="261">
        <f>F19+F27+F36+F44+F52+F61+F69+F77+F85+F95+F102+F112+F120+F128+F139+F147+F155+F163+F171+F179+F187+F195+F203+F211+F219+F227+F235+F243+F251+F259+F267+F275+F283+F291+F305+F426</f>
        <v>6875.5309999999999</v>
      </c>
      <c r="G640" s="261">
        <f>G19+G27+G36+G44+G52+G61+G69+G77+G85+G95+G102+G112+G120+G128+G139+G147+G155+G163+G171+G179+G187+G195+G203+G211+G219+G227+G235+G243+G251+G259+G267+G275+G283+G291+G305+G426</f>
        <v>49.402000000000001</v>
      </c>
    </row>
    <row r="641" spans="1:13" ht="12.75" customHeight="1" x14ac:dyDescent="0.2">
      <c r="A641" s="233" t="s">
        <v>401</v>
      </c>
      <c r="B641" s="34" t="s">
        <v>161</v>
      </c>
      <c r="C641" s="235"/>
      <c r="D641" s="254">
        <f t="shared" si="14"/>
        <v>2612.6889999999999</v>
      </c>
      <c r="E641" s="275">
        <f>E326+E415+E440+E475+E550+E583+E589+E622</f>
        <v>2612.6889999999999</v>
      </c>
      <c r="F641" s="275">
        <f>F326+F415+F440+F475+F550+F583+F589+F622</f>
        <v>952.78800000000001</v>
      </c>
      <c r="G641" s="238"/>
    </row>
    <row r="642" spans="1:13" ht="25.5" customHeight="1" x14ac:dyDescent="0.2">
      <c r="A642" s="246" t="s">
        <v>402</v>
      </c>
      <c r="B642" s="53" t="s">
        <v>172</v>
      </c>
      <c r="C642" s="235"/>
      <c r="D642" s="113">
        <f t="shared" si="14"/>
        <v>341</v>
      </c>
      <c r="E642" s="120">
        <f>E351</f>
        <v>341</v>
      </c>
      <c r="F642" s="173">
        <f>F351</f>
        <v>240.24</v>
      </c>
      <c r="G642" s="238"/>
    </row>
    <row r="643" spans="1:13" ht="25.5" customHeight="1" x14ac:dyDescent="0.2">
      <c r="A643" s="246" t="s">
        <v>403</v>
      </c>
      <c r="B643" s="53" t="s">
        <v>687</v>
      </c>
      <c r="C643" s="235"/>
      <c r="D643" s="113">
        <f t="shared" si="14"/>
        <v>112.9</v>
      </c>
      <c r="E643" s="107">
        <f>E427</f>
        <v>112.9</v>
      </c>
      <c r="F643" s="107"/>
      <c r="G643" s="238"/>
    </row>
    <row r="644" spans="1:13" ht="21" customHeight="1" x14ac:dyDescent="0.2">
      <c r="A644" s="246" t="s">
        <v>404</v>
      </c>
      <c r="B644" s="219" t="s">
        <v>720</v>
      </c>
      <c r="C644" s="235"/>
      <c r="D644" s="113">
        <f t="shared" si="14"/>
        <v>238.4</v>
      </c>
      <c r="E644" s="107">
        <f>E21+E30+E38+E46+E55+E63+E71+E79+E87+E96+E104+E114+E122+E130+E141+E149+E157+E165+E173+E181+E189+E197+E205+E213+E221+E229+E237+E245+E253+E261+E269+E277+E285+E293+E307</f>
        <v>238.4</v>
      </c>
      <c r="F644" s="107">
        <f>F21+F30+F38+F46+F55+F63+F71+F79+F87+F96+F104+F114+F122+F130+F141+F149+F157+F165+F173+F181+F189+F197+F205+F213+F221+F229+F237+F245+F253+F261+F269+F277+F285+F293+F307</f>
        <v>182.00000000000006</v>
      </c>
      <c r="G644" s="239"/>
    </row>
    <row r="645" spans="1:13" ht="12.75" customHeight="1" x14ac:dyDescent="0.2">
      <c r="A645" s="233" t="s">
        <v>589</v>
      </c>
      <c r="B645" s="34" t="s">
        <v>196</v>
      </c>
      <c r="C645" s="235"/>
      <c r="D645" s="113">
        <f t="shared" si="14"/>
        <v>103.7</v>
      </c>
      <c r="E645" s="107">
        <f>E28+E53</f>
        <v>103.7</v>
      </c>
      <c r="F645" s="261">
        <f>F28+F53</f>
        <v>75.677000000000007</v>
      </c>
      <c r="G645" s="239"/>
      <c r="J645" s="451"/>
      <c r="K645" s="451"/>
      <c r="L645" s="451"/>
      <c r="M645" s="451"/>
    </row>
    <row r="646" spans="1:13" ht="48.75" customHeight="1" x14ac:dyDescent="0.2">
      <c r="A646" s="247" t="s">
        <v>590</v>
      </c>
      <c r="B646" s="284" t="s">
        <v>442</v>
      </c>
      <c r="C646" s="235"/>
      <c r="D646" s="113">
        <f t="shared" si="14"/>
        <v>2430</v>
      </c>
      <c r="E646" s="254">
        <f>E506</f>
        <v>635.31200000000001</v>
      </c>
      <c r="F646" s="113"/>
      <c r="G646" s="418">
        <f>G506</f>
        <v>1794.6880000000001</v>
      </c>
      <c r="I646" s="25"/>
      <c r="J646" s="452"/>
      <c r="K646" s="452"/>
      <c r="L646" s="452"/>
      <c r="M646" s="452"/>
    </row>
    <row r="647" spans="1:13" ht="12.75" customHeight="1" x14ac:dyDescent="0.2">
      <c r="A647" s="233" t="s">
        <v>591</v>
      </c>
      <c r="B647" s="34" t="s">
        <v>167</v>
      </c>
      <c r="C647" s="235"/>
      <c r="D647" s="175">
        <f t="shared" si="14"/>
        <v>2649.81</v>
      </c>
      <c r="E647" s="261">
        <f>E20+E29+E37+E45+E54+E62+E70+E78+E86+E103+E113+E121+E129+E140+E148+E156+E164+E172+E180+E188+E196+E204+E212+E220+E228+E236+E244+E252+E260+E268+E276+E284+E292+E299+E306+E318+E327+E333+E339+E345+E352+E357+E365+E373+E379+E385+E391+E397+E403+E409+E460+E476+E560+E599</f>
        <v>2612.2759999999998</v>
      </c>
      <c r="F647" s="261">
        <f>F20+F29+F37+F45+F54+F62+F70+F78+F86+F103+F113+F121+F129+F140+F148+F156+F164+F172+F180+F188+F196+F204+F212+F220+F228+F236+F244+F252+F260+F268+F276+F284+F292+F299+F306+F318+F327+F333+F339+F345+F352+F357+F365+F373+F379+F385+F391+F397+F403+F409+F460+F476+F560+F599</f>
        <v>721.20299999999997</v>
      </c>
      <c r="G647" s="350">
        <f>G20+G29+G37+G45+G54+G62+G70+G78+G86+G103+G113+G121+G129+G140+G148+G156+G164+G172+G180+G188+G196+G204+G212+G220+G228+G236+G244+G252+G260+G268+G276+G284+G292+G299+G306+G318+G327+G333+G339+G345+G352+G357+G365+G373+G379+G385+G391+G397+G403+G409+G460+G476+G560+G599</f>
        <v>37.533999999999999</v>
      </c>
      <c r="J647" s="453"/>
      <c r="K647" s="453"/>
      <c r="L647" s="453"/>
      <c r="M647" s="453"/>
    </row>
    <row r="648" spans="1:13" ht="26.25" customHeight="1" x14ac:dyDescent="0.2">
      <c r="A648" s="246" t="s">
        <v>765</v>
      </c>
      <c r="B648" s="211" t="s">
        <v>132</v>
      </c>
      <c r="C648" s="235"/>
      <c r="D648" s="254">
        <f t="shared" si="14"/>
        <v>324.57399999999996</v>
      </c>
      <c r="E648" s="261">
        <f>E446+E467+E433+E442</f>
        <v>236.99399999999997</v>
      </c>
      <c r="F648" s="261"/>
      <c r="G648" s="416">
        <f>G446+G467+G433+G442</f>
        <v>87.58</v>
      </c>
      <c r="J648" s="53"/>
      <c r="K648" s="4"/>
      <c r="L648" s="4"/>
      <c r="M648" s="4"/>
    </row>
    <row r="649" spans="1:13" ht="24" x14ac:dyDescent="0.2">
      <c r="A649" s="246" t="s">
        <v>705</v>
      </c>
      <c r="B649" s="51" t="s">
        <v>645</v>
      </c>
      <c r="C649" s="75"/>
      <c r="D649" s="127">
        <f t="shared" si="14"/>
        <v>178</v>
      </c>
      <c r="E649" s="123">
        <f>SUM(E464)</f>
        <v>50</v>
      </c>
      <c r="F649" s="123"/>
      <c r="G649" s="238">
        <f>SUM(G464)</f>
        <v>128</v>
      </c>
    </row>
    <row r="650" spans="1:13" ht="24" x14ac:dyDescent="0.2">
      <c r="A650" s="246" t="s">
        <v>592</v>
      </c>
      <c r="B650" s="51" t="s">
        <v>703</v>
      </c>
      <c r="C650" s="75"/>
      <c r="D650" s="113">
        <f t="shared" si="14"/>
        <v>18.3</v>
      </c>
      <c r="E650" s="123">
        <f>SUM(E428+E468)</f>
        <v>5.3000000000000007</v>
      </c>
      <c r="F650" s="123"/>
      <c r="G650" s="238">
        <f>SUM(G428+G468)</f>
        <v>13</v>
      </c>
    </row>
    <row r="651" spans="1:13" ht="36" x14ac:dyDescent="0.2">
      <c r="A651" s="246" t="s">
        <v>593</v>
      </c>
      <c r="B651" s="82" t="s">
        <v>704</v>
      </c>
      <c r="C651" s="75"/>
      <c r="D651" s="113">
        <f t="shared" si="14"/>
        <v>101.9</v>
      </c>
      <c r="E651" s="107">
        <f>SUM(E429+E469)</f>
        <v>28.9</v>
      </c>
      <c r="F651" s="107"/>
      <c r="G651" s="238">
        <f>SUM(G429+G469)</f>
        <v>73</v>
      </c>
    </row>
    <row r="652" spans="1:13" x14ac:dyDescent="0.2">
      <c r="A652" s="246" t="s">
        <v>647</v>
      </c>
      <c r="B652" s="42" t="s">
        <v>691</v>
      </c>
      <c r="C652" s="75"/>
      <c r="D652" s="113">
        <f t="shared" si="14"/>
        <v>33</v>
      </c>
      <c r="E652" s="107">
        <f>E421+E568</f>
        <v>33</v>
      </c>
      <c r="F652" s="261">
        <f>F421+F568</f>
        <v>25.251999999999999</v>
      </c>
      <c r="G652" s="238"/>
    </row>
    <row r="653" spans="1:13" ht="24" x14ac:dyDescent="0.2">
      <c r="A653" s="246" t="s">
        <v>758</v>
      </c>
      <c r="B653" s="82" t="s">
        <v>677</v>
      </c>
      <c r="C653" s="75"/>
      <c r="D653" s="113">
        <f t="shared" si="14"/>
        <v>446.5</v>
      </c>
      <c r="E653" s="107">
        <f>SUM(E430+E441+E477+E519)</f>
        <v>123.1</v>
      </c>
      <c r="F653" s="107">
        <f>SUM(F430+F441+F477+F519)</f>
        <v>3.5</v>
      </c>
      <c r="G653" s="239">
        <f>SUM(G430+G441+G477+G519)</f>
        <v>323.39999999999998</v>
      </c>
    </row>
    <row r="654" spans="1:13" ht="34.5" customHeight="1" x14ac:dyDescent="0.2">
      <c r="A654" s="246" t="s">
        <v>843</v>
      </c>
      <c r="B654" s="224" t="s">
        <v>775</v>
      </c>
      <c r="C654" s="75"/>
      <c r="D654" s="254">
        <f t="shared" si="14"/>
        <v>190.94299999999996</v>
      </c>
      <c r="E654" s="170">
        <f>SUM(E22+E31+E39+E47+E56+E64+E72+E80+E88+E97+E105+E115+E123+E131+E134+E142+E150+E158+E166+E174+E182+E190+E198+E206+E214+E222+E230+E238+E246+E254+E262+E270+E278+E286+E294+E300+E308+E313+E319+E328+E334+E340+E346+E358+E366+E374+E380+E386+E392+E398+E404+E410+E416+E431+E569)</f>
        <v>190.94299999999996</v>
      </c>
      <c r="F654" s="275">
        <f>SUM(F22+F31+F39+F47+F56+F64+F72+F80+F88+F97+F105+F115+F123+F131+F134+F142+F150+F158+F166+F174+F182+F190+F198+F206+F214+F222+F230+F238+F246+F254+F262+F270+F278+F286+F294+F300+F308+F313+F319+F328+F334+F340+F346+F358+F366+F374+F380+F386+F392+F398+F404+F410+F416+F431+F569)</f>
        <v>145.77999999999997</v>
      </c>
      <c r="G654" s="238"/>
    </row>
    <row r="655" spans="1:13" ht="56.25" customHeight="1" x14ac:dyDescent="0.2">
      <c r="A655" s="246" t="s">
        <v>844</v>
      </c>
      <c r="B655" s="317" t="s">
        <v>842</v>
      </c>
      <c r="C655" s="75"/>
      <c r="D655" s="254">
        <f t="shared" si="14"/>
        <v>3.7610000000000001</v>
      </c>
      <c r="E655" s="261">
        <f>SUM(E600)</f>
        <v>3.7610000000000001</v>
      </c>
      <c r="F655" s="261">
        <f>SUM(F600)</f>
        <v>2.657</v>
      </c>
      <c r="G655" s="239"/>
    </row>
    <row r="656" spans="1:13" ht="33.75" customHeight="1" x14ac:dyDescent="0.2">
      <c r="A656" s="246" t="s">
        <v>865</v>
      </c>
      <c r="B656" s="224" t="s">
        <v>856</v>
      </c>
      <c r="C656" s="75"/>
      <c r="D656" s="254">
        <f t="shared" si="14"/>
        <v>56.576000000000001</v>
      </c>
      <c r="E656" s="275">
        <f>SUM(E432)</f>
        <v>56.576000000000001</v>
      </c>
      <c r="F656" s="275"/>
      <c r="G656" s="238"/>
      <c r="J656" s="308"/>
      <c r="K656" s="308"/>
      <c r="L656" s="308"/>
      <c r="M656" s="308"/>
    </row>
    <row r="657" spans="1:16" ht="11.25" customHeight="1" x14ac:dyDescent="0.2">
      <c r="A657" s="246" t="s">
        <v>866</v>
      </c>
      <c r="B657" s="313" t="s">
        <v>864</v>
      </c>
      <c r="C657" s="75"/>
      <c r="D657" s="113">
        <f t="shared" si="14"/>
        <v>15</v>
      </c>
      <c r="E657" s="120">
        <f>SUM(E601)</f>
        <v>15</v>
      </c>
      <c r="F657" s="275"/>
      <c r="G657" s="238"/>
    </row>
    <row r="658" spans="1:16" ht="24.75" customHeight="1" thickBot="1" x14ac:dyDescent="0.25">
      <c r="A658" s="204" t="s">
        <v>867</v>
      </c>
      <c r="B658" s="315" t="s">
        <v>859</v>
      </c>
      <c r="C658" s="283"/>
      <c r="D658" s="314">
        <f t="shared" si="14"/>
        <v>154</v>
      </c>
      <c r="E658" s="316">
        <f>SUM(E434)</f>
        <v>0</v>
      </c>
      <c r="F658" s="316"/>
      <c r="G658" s="212">
        <f>SUM(G434)</f>
        <v>154</v>
      </c>
    </row>
    <row r="659" spans="1:16" x14ac:dyDescent="0.2">
      <c r="A659" s="29"/>
      <c r="B659" s="76" t="s">
        <v>76</v>
      </c>
      <c r="C659" s="75"/>
      <c r="D659" s="77"/>
      <c r="E659" s="74"/>
      <c r="F659" s="31"/>
      <c r="G659" s="31"/>
      <c r="I659" s="308"/>
      <c r="J659" s="308"/>
      <c r="K659" s="308"/>
      <c r="L659" s="308"/>
    </row>
    <row r="660" spans="1:16" x14ac:dyDescent="0.2">
      <c r="A660" s="29" t="s">
        <v>405</v>
      </c>
      <c r="B660" s="78" t="s">
        <v>143</v>
      </c>
      <c r="C660" s="33" t="s">
        <v>122</v>
      </c>
      <c r="D660" s="278">
        <f>E660+G660</f>
        <v>21235.471000000001</v>
      </c>
      <c r="E660" s="278">
        <f>E17+E25+E34+E42+E50+E59+E67+E75+E83+E93+E100+E110+E118+E126+E137+E145+E153+E161+E169+E177+E185+E193+E201+E209+E217+E225+E233+E241+E249+E257+E265+E273+E281+E289+E297+E303+E311+E424</f>
        <v>20231.369000000002</v>
      </c>
      <c r="F660" s="279">
        <f>F17+F25+F34+F42+F50+F59+F67+F75+F83+F93+F100+F110+F118+F126+F137+F145+F153+F161+F169+F177+F185+F193+F201+F209+F217+F225+F233+F241+F249+F257+F265+F273+F281+F289+F297+F303+F311+F424</f>
        <v>12275.991</v>
      </c>
      <c r="G660" s="159">
        <f>G17+G25+G34+G42+G50+G59+G67+G75+G83+G93+G100+G110+G118+G126+G137+G145+G153+G161+G169+G177+G185+G193+G201+G209+G217+G225+G233+G241+G249+G257+G265+G273+G281+G289+G297+G303+G311+G424</f>
        <v>1004.1020000000001</v>
      </c>
      <c r="I660" s="308"/>
      <c r="J660" s="308"/>
      <c r="K660" s="308"/>
      <c r="L660" s="308"/>
      <c r="M660" s="308"/>
      <c r="N660" s="308"/>
    </row>
    <row r="661" spans="1:16" x14ac:dyDescent="0.2">
      <c r="A661" s="29"/>
      <c r="B661" s="76" t="s">
        <v>120</v>
      </c>
      <c r="C661" s="29"/>
      <c r="D661" s="108"/>
      <c r="E661" s="112"/>
      <c r="F661" s="106"/>
      <c r="G661" s="107"/>
    </row>
    <row r="662" spans="1:16" ht="12.75" customHeight="1" x14ac:dyDescent="0.2">
      <c r="A662" s="29" t="s">
        <v>406</v>
      </c>
      <c r="B662" s="79" t="s">
        <v>159</v>
      </c>
      <c r="C662" s="29"/>
      <c r="D662" s="280">
        <f t="shared" ref="D662:D675" si="15">E662+G662</f>
        <v>9599.8369999999995</v>
      </c>
      <c r="E662" s="254">
        <f>E18+E26+E35+E43+E51+E60+E68+E76+E84+E94+E101+E111+E119+E127+E138+E146+E154+E162+E170+E178+E186+E194+E202+E210+E218+E226+E234+E242+E250+E258+E266+E274+E282+E290+E298+E304+E312+E425</f>
        <v>8901.1170000000002</v>
      </c>
      <c r="F662" s="261">
        <f>F18+F26+F35+F43+F51+F60+F68+F76+F84+F94+F101+F111+F119+F127+F138+F146+F154+F162+F170+F178+F186+F194+F202+F210+F218+F226+F234+F242+F250+F258+F266+F274+F282+F290+F298+F304+F312+F425</f>
        <v>4865.6499999999996</v>
      </c>
      <c r="G662" s="173">
        <f>G18+G26+G35+G43+G51+G60+G68+G76+G84+G94+G101+G111+G119+G127+G138+G146+G154+G162+G170+G178+G186+G194+G202+G210+G218+G226+G234+G242+G250+G258+G266+G274+G282+G290+G298+G304+G312+G425</f>
        <v>698.72</v>
      </c>
      <c r="J662" s="308"/>
      <c r="K662" s="308"/>
      <c r="L662" s="308"/>
      <c r="M662" s="308"/>
    </row>
    <row r="663" spans="1:16" x14ac:dyDescent="0.2">
      <c r="A663" s="29" t="s">
        <v>594</v>
      </c>
      <c r="B663" s="79" t="s">
        <v>121</v>
      </c>
      <c r="C663" s="19"/>
      <c r="D663" s="417">
        <f t="shared" si="15"/>
        <v>9374.6</v>
      </c>
      <c r="E663" s="261">
        <f>E19+E27+E36+E44+E52+E61+E69+E77+E85+E95+E102+E112+E120+E128+E139+E147+E155+E163+E171+E179+E187+E195+E203+E211+E219+E227+E235+E243+E251+E259+E267+E275+E283+E291+E305+E426</f>
        <v>9325.1980000000003</v>
      </c>
      <c r="F663" s="261">
        <f>F19+F27+F36+F44+F52+F61+F69+F77+F85+F95+F102+F112+F120+F128+F139+F147+F155+F163+F171+F179+F187+F195+F203+F211+F219+F227+F235+F243+F251+F259+F267+F275+F283+F291+F305+F426</f>
        <v>6875.5309999999999</v>
      </c>
      <c r="G663" s="261">
        <f>G19+G27+G36+G44+G52+G61+G69+G77+G85+G95+G102+G112+G120+G128+G139+G147+G155+G163+G171+G179+G187+G195+G203+G211+G219+G227+G235+G243+G251+G259+G267+G275+G283+G291+G305+G426</f>
        <v>49.402000000000001</v>
      </c>
    </row>
    <row r="664" spans="1:16" x14ac:dyDescent="0.2">
      <c r="A664" s="29" t="s">
        <v>595</v>
      </c>
      <c r="B664" s="35" t="s">
        <v>196</v>
      </c>
      <c r="C664" s="19"/>
      <c r="D664" s="123">
        <f t="shared" si="15"/>
        <v>103.7</v>
      </c>
      <c r="E664" s="107">
        <f>E28+E53</f>
        <v>103.7</v>
      </c>
      <c r="F664" s="261">
        <f>F28+F53</f>
        <v>75.677000000000007</v>
      </c>
      <c r="G664" s="107"/>
    </row>
    <row r="665" spans="1:16" ht="24" customHeight="1" x14ac:dyDescent="0.2">
      <c r="A665" s="194" t="s">
        <v>596</v>
      </c>
      <c r="B665" s="53" t="s">
        <v>687</v>
      </c>
      <c r="C665" s="19"/>
      <c r="D665" s="123">
        <f t="shared" si="15"/>
        <v>112.9</v>
      </c>
      <c r="E665" s="107">
        <f>E427</f>
        <v>112.9</v>
      </c>
      <c r="F665" s="107"/>
      <c r="G665" s="107"/>
    </row>
    <row r="666" spans="1:16" ht="24" customHeight="1" x14ac:dyDescent="0.2">
      <c r="A666" s="194" t="s">
        <v>597</v>
      </c>
      <c r="B666" s="219" t="s">
        <v>720</v>
      </c>
      <c r="C666" s="19"/>
      <c r="D666" s="123">
        <f t="shared" si="15"/>
        <v>238.4</v>
      </c>
      <c r="E666" s="107">
        <f>E21+E30+E38+E46+E55+E63+E71+E79+E87+E96+E104+E114+E122+E130+E141+E149+E157+E165+E173+E181+E189+E197+E205+E213+E221+E229+E237+E245+E253+E261+E269+E277+E285+E293+E307</f>
        <v>238.4</v>
      </c>
      <c r="F666" s="107">
        <f>F21+F30+F38+F46+F55+F63+F71+F79+F87+F96+F104+F114+F122+F130+F141+F149+F157+F165+F173+F181+F189+F197+F205+F213+F221+F229+F237+F245+F253+F261+F269+F277+F285+F293+F307</f>
        <v>182.00000000000006</v>
      </c>
      <c r="G666" s="107"/>
    </row>
    <row r="667" spans="1:16" ht="12.75" customHeight="1" x14ac:dyDescent="0.2">
      <c r="A667" s="29" t="s">
        <v>598</v>
      </c>
      <c r="B667" s="79" t="s">
        <v>167</v>
      </c>
      <c r="C667" s="20"/>
      <c r="D667" s="417">
        <f t="shared" si="15"/>
        <v>1333.7100000000005</v>
      </c>
      <c r="E667" s="173">
        <f>E20+E29+E37+E45+E54+E62+E70+E78+E86+E103+E113+E121+E129+E140+E148+E156+E164+E172+E180+E188+E196+E204+E212+E220+E228+E236+E244+E252+E260+E268+E276+E284+E292+E299+E306</f>
        <v>1326.6100000000006</v>
      </c>
      <c r="F667" s="107">
        <f>F20+F29+F37+F45+F54+F62+F70+F78+F86+F103+F113+F121+F129+F140+F148+F156+F164+F172+F180+F188+F196+F204+F212+F220+F228+F236+F244+F252+F260+F268+F276+F284+F292+F299+F306</f>
        <v>171.79999999999995</v>
      </c>
      <c r="G667" s="107">
        <f>G20+G29+G37+G45+G54+G62+G70+G78+G86+G103+G113+G121+G129+G140+G148+G156+G164+G172+G180+G188+G196+G204+G212+G220+G228+G236+G244+G252+G260+G268+G276+G284+G292+G299+G306</f>
        <v>7.1</v>
      </c>
      <c r="J667" s="23"/>
      <c r="K667" s="131"/>
      <c r="L667" s="23"/>
      <c r="M667" s="23"/>
      <c r="P667" s="13"/>
    </row>
    <row r="668" spans="1:16" ht="24" x14ac:dyDescent="0.2">
      <c r="A668" s="194" t="s">
        <v>651</v>
      </c>
      <c r="B668" s="51" t="s">
        <v>700</v>
      </c>
      <c r="C668" s="20"/>
      <c r="D668" s="123">
        <f t="shared" si="15"/>
        <v>15.1</v>
      </c>
      <c r="E668" s="123">
        <f>SUM(E428)</f>
        <v>2.1</v>
      </c>
      <c r="F668" s="123"/>
      <c r="G668" s="107">
        <f>SUM(G428)</f>
        <v>13</v>
      </c>
      <c r="J668" s="25"/>
      <c r="K668" s="25"/>
      <c r="L668" s="25"/>
      <c r="M668" s="25"/>
    </row>
    <row r="669" spans="1:16" ht="36" x14ac:dyDescent="0.2">
      <c r="A669" s="194" t="s">
        <v>652</v>
      </c>
      <c r="B669" s="82" t="s">
        <v>694</v>
      </c>
      <c r="C669" s="148"/>
      <c r="D669" s="123">
        <f t="shared" si="15"/>
        <v>84.2</v>
      </c>
      <c r="E669" s="123">
        <f>SUM(E429)</f>
        <v>11.2</v>
      </c>
      <c r="F669" s="123"/>
      <c r="G669" s="107">
        <f>SUM(G429)</f>
        <v>73</v>
      </c>
      <c r="J669" s="97"/>
      <c r="K669" s="97"/>
      <c r="L669" s="97"/>
      <c r="M669" s="97"/>
    </row>
    <row r="670" spans="1:16" ht="36" x14ac:dyDescent="0.2">
      <c r="A670" s="194" t="s">
        <v>759</v>
      </c>
      <c r="B670" s="82" t="s">
        <v>676</v>
      </c>
      <c r="C670" s="148"/>
      <c r="D670" s="123">
        <f t="shared" si="15"/>
        <v>15.6</v>
      </c>
      <c r="E670" s="123">
        <f>SUM(E430)</f>
        <v>15.6</v>
      </c>
      <c r="F670" s="123"/>
      <c r="G670" s="107"/>
      <c r="J670" s="97"/>
      <c r="K670" s="97"/>
      <c r="L670" s="97"/>
      <c r="M670" s="97"/>
    </row>
    <row r="671" spans="1:16" ht="41.25" customHeight="1" x14ac:dyDescent="0.2">
      <c r="A671" s="194" t="s">
        <v>845</v>
      </c>
      <c r="B671" s="224" t="s">
        <v>775</v>
      </c>
      <c r="C671" s="148"/>
      <c r="D671" s="275">
        <f t="shared" si="15"/>
        <v>137.96800000000002</v>
      </c>
      <c r="E671" s="275">
        <f>SUM(E22+E31+E39+E47+E56+E64+E72+E80+E88+E97+E105+E115+E123+E131+E142+E150+E158+E166+E174+E182+E190+E198+E206+E214+E222+E230+E238+E246+E254+E262+E270+E278+E286+E294+E300+E308+E313+E431)</f>
        <v>137.96800000000002</v>
      </c>
      <c r="F671" s="275">
        <f>SUM(F22+F31+F39+F47+F56+F64+F72+F80+F88+F97+F105+F115+F123+F131+F142+F150+F158+F166+F174+F182+F190+F198+F206+F214+F222+F230+F238+F246+F254+F262+F270+F278+F286+F294+F300+F308+F313+F431)</f>
        <v>105.33300000000001</v>
      </c>
      <c r="G671" s="107"/>
      <c r="J671" s="97"/>
      <c r="K671" s="97"/>
      <c r="L671" s="97"/>
      <c r="M671" s="97"/>
    </row>
    <row r="672" spans="1:16" ht="41.25" customHeight="1" x14ac:dyDescent="0.2">
      <c r="A672" s="194" t="s">
        <v>868</v>
      </c>
      <c r="B672" s="224" t="s">
        <v>856</v>
      </c>
      <c r="C672" s="148"/>
      <c r="D672" s="275">
        <f t="shared" si="15"/>
        <v>56.576000000000001</v>
      </c>
      <c r="E672" s="275">
        <f>SUM(E432)</f>
        <v>56.576000000000001</v>
      </c>
      <c r="F672" s="275"/>
      <c r="G672" s="107"/>
      <c r="J672" s="97"/>
      <c r="K672" s="97"/>
      <c r="L672" s="97"/>
      <c r="M672" s="97"/>
    </row>
    <row r="673" spans="1:13" ht="29.25" customHeight="1" x14ac:dyDescent="0.2">
      <c r="A673" s="194" t="s">
        <v>869</v>
      </c>
      <c r="B673" s="284" t="s">
        <v>132</v>
      </c>
      <c r="C673" s="148"/>
      <c r="D673" s="417">
        <f t="shared" si="15"/>
        <v>8.8800000000000008</v>
      </c>
      <c r="E673" s="123">
        <f>SUM(E433)</f>
        <v>0</v>
      </c>
      <c r="F673" s="123"/>
      <c r="G673" s="173">
        <f>SUM(G433)</f>
        <v>8.8800000000000008</v>
      </c>
      <c r="J673" s="97"/>
      <c r="K673" s="97"/>
      <c r="L673" s="97"/>
      <c r="M673" s="97"/>
    </row>
    <row r="674" spans="1:13" ht="29.25" customHeight="1" x14ac:dyDescent="0.2">
      <c r="A674" s="194" t="s">
        <v>870</v>
      </c>
      <c r="B674" s="284" t="s">
        <v>859</v>
      </c>
      <c r="C674" s="148"/>
      <c r="D674" s="123">
        <f t="shared" si="15"/>
        <v>154</v>
      </c>
      <c r="E674" s="123">
        <f>SUM(E434)</f>
        <v>0</v>
      </c>
      <c r="F674" s="123"/>
      <c r="G674" s="107">
        <f>SUM(G434)</f>
        <v>154</v>
      </c>
      <c r="J674" s="97"/>
      <c r="K674" s="97"/>
      <c r="L674" s="97"/>
      <c r="M674" s="97"/>
    </row>
    <row r="675" spans="1:13" ht="24" x14ac:dyDescent="0.2">
      <c r="A675" s="194" t="s">
        <v>407</v>
      </c>
      <c r="B675" s="80" t="s">
        <v>141</v>
      </c>
      <c r="C675" s="33"/>
      <c r="D675" s="279">
        <f t="shared" si="15"/>
        <v>929.90600000000018</v>
      </c>
      <c r="E675" s="279">
        <f>E677</f>
        <v>702.60600000000011</v>
      </c>
      <c r="F675" s="279">
        <f>F677</f>
        <v>49.637</v>
      </c>
      <c r="G675" s="119">
        <f>G677</f>
        <v>227.3</v>
      </c>
      <c r="I675" s="308"/>
      <c r="J675" s="308"/>
      <c r="K675" s="308"/>
      <c r="L675" s="308"/>
      <c r="M675" s="308"/>
    </row>
    <row r="676" spans="1:13" x14ac:dyDescent="0.2">
      <c r="A676" s="29"/>
      <c r="B676" s="28" t="s">
        <v>120</v>
      </c>
      <c r="C676" s="33"/>
      <c r="D676" s="260"/>
      <c r="E676" s="171"/>
      <c r="F676" s="170"/>
      <c r="G676" s="31"/>
    </row>
    <row r="677" spans="1:13" x14ac:dyDescent="0.2">
      <c r="A677" s="29" t="s">
        <v>408</v>
      </c>
      <c r="B677" s="80"/>
      <c r="C677" s="28" t="s">
        <v>115</v>
      </c>
      <c r="D677" s="254">
        <f>E677+G677</f>
        <v>929.90600000000018</v>
      </c>
      <c r="E677" s="275">
        <f>E679+E680+E681+E682+E683+E684</f>
        <v>702.60600000000011</v>
      </c>
      <c r="F677" s="275">
        <f>F679+F680+F681+F682+F683+F684</f>
        <v>49.637</v>
      </c>
      <c r="G677" s="107">
        <f>G679+G680+G681+G682+G683+G684</f>
        <v>227.3</v>
      </c>
      <c r="J677" s="308"/>
      <c r="K677" s="308"/>
      <c r="L677" s="308"/>
      <c r="M677" s="308"/>
    </row>
    <row r="678" spans="1:13" s="4" customFormat="1" ht="12.75" customHeight="1" x14ac:dyDescent="0.2">
      <c r="A678" s="29"/>
      <c r="B678" s="28" t="s">
        <v>76</v>
      </c>
      <c r="C678" s="33"/>
      <c r="D678" s="104"/>
      <c r="E678" s="105"/>
      <c r="F678" s="120"/>
      <c r="G678" s="107"/>
    </row>
    <row r="679" spans="1:13" s="4" customFormat="1" ht="12.75" customHeight="1" x14ac:dyDescent="0.2">
      <c r="A679" s="29" t="s">
        <v>410</v>
      </c>
      <c r="B679" s="79" t="s">
        <v>159</v>
      </c>
      <c r="C679" s="33"/>
      <c r="D679" s="113">
        <f t="shared" ref="D679:D685" si="16">E679+G679</f>
        <v>387</v>
      </c>
      <c r="E679" s="107">
        <f>E317+E362+E370+E439</f>
        <v>218.7</v>
      </c>
      <c r="F679" s="261">
        <f>F317+F362+F370+F439</f>
        <v>42.358000000000004</v>
      </c>
      <c r="G679" s="107">
        <f>G317+G362+G370+G439</f>
        <v>168.3</v>
      </c>
    </row>
    <row r="680" spans="1:13" s="4" customFormat="1" ht="12.75" customHeight="1" x14ac:dyDescent="0.2">
      <c r="A680" s="29" t="s">
        <v>411</v>
      </c>
      <c r="B680" s="79" t="s">
        <v>167</v>
      </c>
      <c r="C680" s="33"/>
      <c r="D680" s="113">
        <f t="shared" si="16"/>
        <v>36</v>
      </c>
      <c r="E680" s="107">
        <f>E318</f>
        <v>35</v>
      </c>
      <c r="F680" s="107">
        <f>F318</f>
        <v>5</v>
      </c>
      <c r="G680" s="107">
        <f>G318</f>
        <v>1</v>
      </c>
    </row>
    <row r="681" spans="1:13" s="4" customFormat="1" ht="12.75" customHeight="1" x14ac:dyDescent="0.2">
      <c r="A681" s="29" t="s">
        <v>412</v>
      </c>
      <c r="B681" s="81" t="s">
        <v>129</v>
      </c>
      <c r="C681" s="33"/>
      <c r="D681" s="113">
        <f t="shared" si="16"/>
        <v>406</v>
      </c>
      <c r="E681" s="107">
        <f>E440</f>
        <v>406</v>
      </c>
      <c r="F681" s="107"/>
      <c r="G681" s="107"/>
    </row>
    <row r="682" spans="1:13" s="4" customFormat="1" ht="25.5" customHeight="1" x14ac:dyDescent="0.2">
      <c r="A682" s="194" t="s">
        <v>413</v>
      </c>
      <c r="B682" s="60" t="s">
        <v>689</v>
      </c>
      <c r="C682" s="33"/>
      <c r="D682" s="113">
        <f t="shared" si="16"/>
        <v>21.4</v>
      </c>
      <c r="E682" s="123">
        <f>E441</f>
        <v>21.4</v>
      </c>
      <c r="F682" s="123">
        <f>F441</f>
        <v>0.9</v>
      </c>
      <c r="G682" s="107"/>
    </row>
    <row r="683" spans="1:13" s="4" customFormat="1" ht="41.25" customHeight="1" x14ac:dyDescent="0.2">
      <c r="A683" s="194" t="s">
        <v>846</v>
      </c>
      <c r="B683" s="224" t="s">
        <v>775</v>
      </c>
      <c r="C683" s="33"/>
      <c r="D683" s="254">
        <f t="shared" si="16"/>
        <v>1.806</v>
      </c>
      <c r="E683" s="275">
        <f>SUM(E319)</f>
        <v>1.806</v>
      </c>
      <c r="F683" s="275">
        <f>SUM(F319)</f>
        <v>1.379</v>
      </c>
      <c r="G683" s="107"/>
    </row>
    <row r="684" spans="1:13" s="4" customFormat="1" ht="29.25" customHeight="1" x14ac:dyDescent="0.2">
      <c r="A684" s="194" t="s">
        <v>871</v>
      </c>
      <c r="B684" s="284" t="s">
        <v>132</v>
      </c>
      <c r="C684" s="33"/>
      <c r="D684" s="113">
        <f t="shared" si="16"/>
        <v>77.7</v>
      </c>
      <c r="E684" s="123">
        <f>SUM(E442)</f>
        <v>19.7</v>
      </c>
      <c r="F684" s="123"/>
      <c r="G684" s="107">
        <f>SUM(G442)</f>
        <v>58</v>
      </c>
    </row>
    <row r="685" spans="1:13" s="4" customFormat="1" ht="12.75" customHeight="1" x14ac:dyDescent="0.2">
      <c r="A685" s="29" t="s">
        <v>414</v>
      </c>
      <c r="B685" s="22" t="s">
        <v>136</v>
      </c>
      <c r="C685" s="58"/>
      <c r="D685" s="262">
        <f t="shared" si="16"/>
        <v>2960.3990000000003</v>
      </c>
      <c r="E685" s="279">
        <f>E687</f>
        <v>2685.9990000000003</v>
      </c>
      <c r="F685" s="125">
        <f>F687</f>
        <v>408.3</v>
      </c>
      <c r="G685" s="119">
        <f>G687</f>
        <v>274.39999999999998</v>
      </c>
      <c r="I685" s="132"/>
      <c r="J685" s="132"/>
      <c r="K685" s="132"/>
      <c r="L685" s="132"/>
      <c r="M685" s="132"/>
    </row>
    <row r="686" spans="1:13" s="4" customFormat="1" ht="12.75" customHeight="1" x14ac:dyDescent="0.2">
      <c r="A686" s="29"/>
      <c r="B686" s="28" t="s">
        <v>120</v>
      </c>
      <c r="C686" s="58"/>
      <c r="D686" s="260"/>
      <c r="E686" s="171"/>
      <c r="F686" s="120"/>
      <c r="G686" s="107"/>
      <c r="J686" s="87"/>
      <c r="K686" s="87"/>
      <c r="L686" s="87"/>
      <c r="M686" s="87"/>
    </row>
    <row r="687" spans="1:13" s="4" customFormat="1" ht="12.75" customHeight="1" x14ac:dyDescent="0.2">
      <c r="A687" s="29" t="s">
        <v>415</v>
      </c>
      <c r="B687" s="22"/>
      <c r="C687" s="58" t="s">
        <v>114</v>
      </c>
      <c r="D687" s="254">
        <f t="shared" ref="D687:D762" si="17">E687+G687</f>
        <v>2960.3990000000003</v>
      </c>
      <c r="E687" s="261">
        <f>E689+E690+E691+E692</f>
        <v>2685.9990000000003</v>
      </c>
      <c r="F687" s="107">
        <f>F689+F690+F691+F692</f>
        <v>408.3</v>
      </c>
      <c r="G687" s="107">
        <f>G689+G690+G691+G692</f>
        <v>274.39999999999998</v>
      </c>
      <c r="J687" s="309"/>
      <c r="K687" s="309"/>
      <c r="L687" s="309"/>
      <c r="M687" s="309"/>
    </row>
    <row r="688" spans="1:13" s="4" customFormat="1" ht="12.75" customHeight="1" x14ac:dyDescent="0.2">
      <c r="A688" s="29"/>
      <c r="B688" s="88" t="s">
        <v>76</v>
      </c>
      <c r="C688" s="58"/>
      <c r="D688" s="113"/>
      <c r="E688" s="107"/>
      <c r="F688" s="107"/>
      <c r="G688" s="107"/>
      <c r="J688" s="87"/>
      <c r="K688" s="87"/>
      <c r="L688" s="87"/>
      <c r="M688" s="87"/>
    </row>
    <row r="689" spans="1:13" s="4" customFormat="1" ht="12.75" customHeight="1" x14ac:dyDescent="0.2">
      <c r="A689" s="29" t="s">
        <v>599</v>
      </c>
      <c r="B689" s="79" t="s">
        <v>409</v>
      </c>
      <c r="C689" s="29"/>
      <c r="D689" s="113">
        <f t="shared" si="17"/>
        <v>2592.1</v>
      </c>
      <c r="E689" s="107">
        <f>E90+E447</f>
        <v>2466.4</v>
      </c>
      <c r="F689" s="107">
        <f>F90+F447</f>
        <v>408.3</v>
      </c>
      <c r="G689" s="107">
        <f>G90+G447</f>
        <v>125.7</v>
      </c>
      <c r="J689" s="87"/>
      <c r="K689" s="87"/>
      <c r="L689" s="87"/>
      <c r="M689" s="87"/>
    </row>
    <row r="690" spans="1:13" s="4" customFormat="1" x14ac:dyDescent="0.2">
      <c r="A690" s="29" t="s">
        <v>600</v>
      </c>
      <c r="B690" s="79" t="s">
        <v>167</v>
      </c>
      <c r="C690" s="29"/>
      <c r="D690" s="113">
        <f t="shared" si="17"/>
        <v>13.5</v>
      </c>
      <c r="E690" s="107">
        <f>E460</f>
        <v>13.5</v>
      </c>
      <c r="F690" s="107"/>
      <c r="G690" s="107"/>
    </row>
    <row r="691" spans="1:13" s="4" customFormat="1" ht="24" x14ac:dyDescent="0.2">
      <c r="A691" s="194" t="s">
        <v>601</v>
      </c>
      <c r="B691" s="59" t="s">
        <v>132</v>
      </c>
      <c r="C691" s="29"/>
      <c r="D691" s="254">
        <f t="shared" si="17"/>
        <v>176.79899999999998</v>
      </c>
      <c r="E691" s="275">
        <f>E446</f>
        <v>156.09899999999999</v>
      </c>
      <c r="F691" s="123"/>
      <c r="G691" s="107">
        <f>G446</f>
        <v>20.7</v>
      </c>
    </row>
    <row r="692" spans="1:13" s="4" customFormat="1" ht="24" x14ac:dyDescent="0.2">
      <c r="A692" s="194" t="s">
        <v>602</v>
      </c>
      <c r="B692" s="82" t="s">
        <v>645</v>
      </c>
      <c r="C692" s="83"/>
      <c r="D692" s="113">
        <f t="shared" si="17"/>
        <v>178</v>
      </c>
      <c r="E692" s="123">
        <f>SUM(E464)</f>
        <v>50</v>
      </c>
      <c r="F692" s="123"/>
      <c r="G692" s="107">
        <f>SUM(G464)</f>
        <v>128</v>
      </c>
    </row>
    <row r="693" spans="1:13" s="4" customFormat="1" x14ac:dyDescent="0.2">
      <c r="A693" s="29" t="s">
        <v>416</v>
      </c>
      <c r="B693" s="84" t="s">
        <v>142</v>
      </c>
      <c r="C693" s="61" t="s">
        <v>123</v>
      </c>
      <c r="D693" s="262">
        <f t="shared" si="17"/>
        <v>638.6640000000001</v>
      </c>
      <c r="E693" s="159">
        <f>E695+E696+E697+E698+E699+E700+E701</f>
        <v>575.33000000000015</v>
      </c>
      <c r="F693" s="159">
        <f>F695+F696+F697+F698+F699+F700+F701</f>
        <v>313.41799999999995</v>
      </c>
      <c r="G693" s="159">
        <f>G695+G696+G697+G698+G699+G700</f>
        <v>63.333999999999996</v>
      </c>
      <c r="I693" s="309"/>
      <c r="J693" s="309"/>
      <c r="K693" s="309"/>
      <c r="L693" s="309"/>
      <c r="M693" s="309"/>
    </row>
    <row r="694" spans="1:13" s="4" customFormat="1" ht="24" customHeight="1" x14ac:dyDescent="0.2">
      <c r="A694" s="29"/>
      <c r="B694" s="28" t="s">
        <v>76</v>
      </c>
      <c r="C694" s="61"/>
      <c r="D694" s="108"/>
      <c r="E694" s="105"/>
      <c r="F694" s="120"/>
      <c r="G694" s="107"/>
      <c r="J694" s="87"/>
      <c r="K694" s="87"/>
      <c r="M694" s="87"/>
    </row>
    <row r="695" spans="1:13" s="4" customFormat="1" ht="12.75" customHeight="1" x14ac:dyDescent="0.2">
      <c r="A695" s="29" t="s">
        <v>417</v>
      </c>
      <c r="B695" s="79" t="s">
        <v>159</v>
      </c>
      <c r="C695" s="61"/>
      <c r="D695" s="254">
        <f t="shared" si="17"/>
        <v>347.33600000000001</v>
      </c>
      <c r="E695" s="261">
        <f>E325+E466</f>
        <v>287.536</v>
      </c>
      <c r="F695" s="107">
        <f>F325+F466</f>
        <v>197</v>
      </c>
      <c r="G695" s="107">
        <f>G325+G466</f>
        <v>59.8</v>
      </c>
      <c r="J695" s="132"/>
      <c r="K695" s="132"/>
      <c r="L695" s="132"/>
      <c r="M695" s="132"/>
    </row>
    <row r="696" spans="1:13" s="4" customFormat="1" x14ac:dyDescent="0.2">
      <c r="A696" s="29" t="s">
        <v>603</v>
      </c>
      <c r="B696" s="42" t="s">
        <v>161</v>
      </c>
      <c r="C696" s="61"/>
      <c r="D696" s="175">
        <f t="shared" si="17"/>
        <v>200.24</v>
      </c>
      <c r="E696" s="173">
        <f>E326</f>
        <v>200.24</v>
      </c>
      <c r="F696" s="173">
        <f>F326</f>
        <v>115.66</v>
      </c>
      <c r="G696" s="107"/>
    </row>
    <row r="697" spans="1:13" s="4" customFormat="1" x14ac:dyDescent="0.2">
      <c r="A697" s="29" t="s">
        <v>604</v>
      </c>
      <c r="B697" s="79" t="s">
        <v>167</v>
      </c>
      <c r="C697" s="61"/>
      <c r="D697" s="113">
        <f t="shared" si="17"/>
        <v>8</v>
      </c>
      <c r="E697" s="261">
        <f>E327</f>
        <v>4.4660000000000002</v>
      </c>
      <c r="F697" s="107"/>
      <c r="G697" s="261">
        <f>G327</f>
        <v>3.5339999999999998</v>
      </c>
      <c r="K697" s="87"/>
      <c r="L697" s="87"/>
      <c r="M697" s="87"/>
    </row>
    <row r="698" spans="1:13" s="4" customFormat="1" ht="24" x14ac:dyDescent="0.2">
      <c r="A698" s="194" t="s">
        <v>605</v>
      </c>
      <c r="B698" s="59" t="s">
        <v>133</v>
      </c>
      <c r="C698" s="61"/>
      <c r="D698" s="254">
        <f t="shared" si="17"/>
        <v>61.195</v>
      </c>
      <c r="E698" s="261">
        <f>E467</f>
        <v>61.195</v>
      </c>
      <c r="F698" s="107"/>
      <c r="G698" s="107"/>
      <c r="J698" s="87"/>
      <c r="K698" s="87"/>
      <c r="L698" s="87"/>
      <c r="M698" s="87"/>
    </row>
    <row r="699" spans="1:13" s="4" customFormat="1" ht="24" x14ac:dyDescent="0.2">
      <c r="A699" s="196" t="s">
        <v>606</v>
      </c>
      <c r="B699" s="51" t="s">
        <v>649</v>
      </c>
      <c r="C699" s="61"/>
      <c r="D699" s="113">
        <f t="shared" si="17"/>
        <v>3.2</v>
      </c>
      <c r="E699" s="123">
        <f>SUM(E468)</f>
        <v>3.2</v>
      </c>
      <c r="F699" s="123"/>
      <c r="G699" s="107"/>
    </row>
    <row r="700" spans="1:13" s="4" customFormat="1" ht="34.5" customHeight="1" x14ac:dyDescent="0.2">
      <c r="A700" s="194" t="s">
        <v>607</v>
      </c>
      <c r="B700" s="59" t="s">
        <v>694</v>
      </c>
      <c r="C700" s="61"/>
      <c r="D700" s="113">
        <f t="shared" si="17"/>
        <v>17.7</v>
      </c>
      <c r="E700" s="123">
        <f>SUM(E469)</f>
        <v>17.7</v>
      </c>
      <c r="F700" s="123"/>
      <c r="G700" s="107"/>
    </row>
    <row r="701" spans="1:13" s="4" customFormat="1" ht="34.5" customHeight="1" x14ac:dyDescent="0.2">
      <c r="A701" s="194" t="s">
        <v>847</v>
      </c>
      <c r="B701" s="224" t="s">
        <v>775</v>
      </c>
      <c r="C701" s="61"/>
      <c r="D701" s="254">
        <f t="shared" si="17"/>
        <v>0.99299999999999999</v>
      </c>
      <c r="E701" s="275">
        <f>SUM(E328)</f>
        <v>0.99299999999999999</v>
      </c>
      <c r="F701" s="275">
        <f>SUM(F328)</f>
        <v>0.75800000000000001</v>
      </c>
      <c r="G701" s="107"/>
    </row>
    <row r="702" spans="1:13" s="4" customFormat="1" x14ac:dyDescent="0.2">
      <c r="A702" s="29" t="s">
        <v>418</v>
      </c>
      <c r="B702" s="22" t="s">
        <v>137</v>
      </c>
      <c r="C702" s="20"/>
      <c r="D702" s="262">
        <f t="shared" si="17"/>
        <v>5504.0330000000004</v>
      </c>
      <c r="E702" s="279">
        <f>E704</f>
        <v>4926.1330000000007</v>
      </c>
      <c r="F702" s="279">
        <f>F704</f>
        <v>1657.662</v>
      </c>
      <c r="G702" s="119">
        <f>G704</f>
        <v>577.9</v>
      </c>
      <c r="I702" s="309"/>
      <c r="J702" s="309"/>
      <c r="K702" s="309"/>
      <c r="L702" s="309"/>
      <c r="M702" s="309"/>
    </row>
    <row r="703" spans="1:13" s="4" customFormat="1" x14ac:dyDescent="0.2">
      <c r="A703" s="29"/>
      <c r="B703" s="28" t="s">
        <v>120</v>
      </c>
      <c r="C703" s="20"/>
      <c r="D703" s="254"/>
      <c r="E703" s="171"/>
      <c r="F703" s="170"/>
      <c r="G703" s="107"/>
    </row>
    <row r="704" spans="1:13" s="4" customFormat="1" x14ac:dyDescent="0.2">
      <c r="A704" s="29" t="s">
        <v>419</v>
      </c>
      <c r="B704" s="22"/>
      <c r="C704" s="62" t="s">
        <v>43</v>
      </c>
      <c r="D704" s="254">
        <f t="shared" si="17"/>
        <v>5504.0330000000004</v>
      </c>
      <c r="E704" s="275">
        <f>E706+E707+E708+E709+E710+E711</f>
        <v>4926.1330000000007</v>
      </c>
      <c r="F704" s="275">
        <f>F706+F707+F708+F709+F710+F711</f>
        <v>1657.662</v>
      </c>
      <c r="G704" s="107">
        <f>G706+G707+G708+G709+G710</f>
        <v>577.9</v>
      </c>
      <c r="J704" s="309"/>
      <c r="K704" s="309"/>
      <c r="L704" s="309"/>
      <c r="M704" s="309"/>
    </row>
    <row r="705" spans="1:13" s="4" customFormat="1" x14ac:dyDescent="0.2">
      <c r="A705" s="29"/>
      <c r="B705" s="28" t="s">
        <v>76</v>
      </c>
      <c r="C705" s="62"/>
      <c r="D705" s="113"/>
      <c r="E705" s="172"/>
      <c r="F705" s="120"/>
      <c r="G705" s="173"/>
      <c r="J705" s="132"/>
      <c r="K705" s="132"/>
      <c r="L705" s="132"/>
      <c r="M705" s="132"/>
    </row>
    <row r="706" spans="1:13" s="4" customFormat="1" x14ac:dyDescent="0.2">
      <c r="A706" s="29" t="s">
        <v>608</v>
      </c>
      <c r="B706" s="79" t="s">
        <v>159</v>
      </c>
      <c r="C706" s="62"/>
      <c r="D706" s="254">
        <f t="shared" si="17"/>
        <v>2817.3050000000003</v>
      </c>
      <c r="E706" s="261">
        <f>E133+E332+E338+E344+E350+E474</f>
        <v>2572.0050000000001</v>
      </c>
      <c r="F706" s="261">
        <f>F133+F332+F338+F344+F350+F474</f>
        <v>835.1</v>
      </c>
      <c r="G706" s="107">
        <f>G133+G332+G338+G344+G350+G474</f>
        <v>245.3</v>
      </c>
    </row>
    <row r="707" spans="1:13" s="4" customFormat="1" ht="24" x14ac:dyDescent="0.2">
      <c r="A707" s="194" t="s">
        <v>609</v>
      </c>
      <c r="B707" s="82" t="s">
        <v>172</v>
      </c>
      <c r="C707" s="62"/>
      <c r="D707" s="113">
        <f t="shared" si="17"/>
        <v>341</v>
      </c>
      <c r="E707" s="105">
        <f>E351</f>
        <v>341</v>
      </c>
      <c r="F707" s="172">
        <f>F351</f>
        <v>240.24</v>
      </c>
      <c r="G707" s="105"/>
    </row>
    <row r="708" spans="1:13" s="4" customFormat="1" x14ac:dyDescent="0.2">
      <c r="A708" s="29" t="s">
        <v>610</v>
      </c>
      <c r="B708" s="79" t="s">
        <v>161</v>
      </c>
      <c r="C708" s="20"/>
      <c r="D708" s="113">
        <f t="shared" si="17"/>
        <v>947.7</v>
      </c>
      <c r="E708" s="107">
        <f>E475</f>
        <v>947.7</v>
      </c>
      <c r="F708" s="261">
        <f>F475</f>
        <v>75.825999999999993</v>
      </c>
      <c r="G708" s="107"/>
    </row>
    <row r="709" spans="1:13" s="4" customFormat="1" x14ac:dyDescent="0.2">
      <c r="A709" s="29" t="s">
        <v>641</v>
      </c>
      <c r="B709" s="79" t="s">
        <v>167</v>
      </c>
      <c r="C709" s="29"/>
      <c r="D709" s="113">
        <f t="shared" si="17"/>
        <v>979.5</v>
      </c>
      <c r="E709" s="107">
        <f>E333+E339+E345+E352+E476</f>
        <v>970.3</v>
      </c>
      <c r="F709" s="107">
        <f>F333+F339+F345+F352+F476</f>
        <v>497.00299999999999</v>
      </c>
      <c r="G709" s="107">
        <f>G333+G339+G345+G352+G476</f>
        <v>9.1999999999999993</v>
      </c>
    </row>
    <row r="710" spans="1:13" s="4" customFormat="1" ht="25.5" customHeight="1" x14ac:dyDescent="0.2">
      <c r="A710" s="194" t="s">
        <v>611</v>
      </c>
      <c r="B710" s="59" t="s">
        <v>698</v>
      </c>
      <c r="C710" s="83"/>
      <c r="D710" s="113">
        <f t="shared" si="17"/>
        <v>409.5</v>
      </c>
      <c r="E710" s="123">
        <f>SUM(E477)</f>
        <v>86.1</v>
      </c>
      <c r="F710" s="123">
        <f>SUM(F477)</f>
        <v>2.6</v>
      </c>
      <c r="G710" s="107">
        <f>SUM(G477)</f>
        <v>323.39999999999998</v>
      </c>
      <c r="J710" s="87"/>
      <c r="K710" s="87"/>
      <c r="L710" s="87"/>
      <c r="M710" s="87"/>
    </row>
    <row r="711" spans="1:13" s="4" customFormat="1" ht="38.25" customHeight="1" x14ac:dyDescent="0.2">
      <c r="A711" s="194" t="s">
        <v>848</v>
      </c>
      <c r="B711" s="224" t="s">
        <v>775</v>
      </c>
      <c r="C711" s="83"/>
      <c r="D711" s="254">
        <f t="shared" si="17"/>
        <v>9.0279999999999987</v>
      </c>
      <c r="E711" s="275">
        <f>SUM(E134+E334+E340+E346)</f>
        <v>9.0279999999999987</v>
      </c>
      <c r="F711" s="275">
        <f>SUM(F134+F334+F340+F346)</f>
        <v>6.8929999999999998</v>
      </c>
      <c r="G711" s="107"/>
      <c r="J711" s="87"/>
      <c r="K711" s="87"/>
      <c r="L711" s="87"/>
      <c r="M711" s="87"/>
    </row>
    <row r="712" spans="1:13" s="4" customFormat="1" ht="24" customHeight="1" x14ac:dyDescent="0.2">
      <c r="A712" s="195" t="s">
        <v>420</v>
      </c>
      <c r="B712" s="138" t="s">
        <v>385</v>
      </c>
      <c r="C712" s="20"/>
      <c r="D712" s="108">
        <f t="shared" si="17"/>
        <v>3704.7000000000003</v>
      </c>
      <c r="E712" s="124">
        <f>E714+E715+E716+E717</f>
        <v>1492.1120000000001</v>
      </c>
      <c r="F712" s="124"/>
      <c r="G712" s="108">
        <f>G714+G715+G716+G717</f>
        <v>2212.5880000000002</v>
      </c>
      <c r="J712" s="309"/>
      <c r="K712" s="309"/>
      <c r="L712" s="309"/>
      <c r="M712" s="309"/>
    </row>
    <row r="713" spans="1:13" s="4" customFormat="1" x14ac:dyDescent="0.2">
      <c r="A713" s="29"/>
      <c r="B713" s="28" t="s">
        <v>120</v>
      </c>
      <c r="C713" s="20"/>
      <c r="D713" s="108"/>
      <c r="E713" s="105"/>
      <c r="F713" s="120"/>
      <c r="G713" s="107"/>
      <c r="J713" s="132"/>
      <c r="K713" s="132"/>
      <c r="L713" s="132"/>
      <c r="M713" s="132"/>
    </row>
    <row r="714" spans="1:13" s="4" customFormat="1" x14ac:dyDescent="0.2">
      <c r="A714" s="29" t="s">
        <v>421</v>
      </c>
      <c r="B714" s="79" t="s">
        <v>159</v>
      </c>
      <c r="C714" s="62" t="s">
        <v>115</v>
      </c>
      <c r="D714" s="113">
        <f t="shared" si="17"/>
        <v>930.90000000000009</v>
      </c>
      <c r="E714" s="123">
        <f>E480</f>
        <v>555.70000000000005</v>
      </c>
      <c r="F714" s="123"/>
      <c r="G714" s="107">
        <f>G480</f>
        <v>375.2</v>
      </c>
    </row>
    <row r="715" spans="1:13" s="4" customFormat="1" x14ac:dyDescent="0.2">
      <c r="A715" s="29" t="s">
        <v>422</v>
      </c>
      <c r="B715" s="79" t="s">
        <v>159</v>
      </c>
      <c r="C715" s="62" t="s">
        <v>116</v>
      </c>
      <c r="D715" s="113">
        <f t="shared" si="17"/>
        <v>343.8</v>
      </c>
      <c r="E715" s="123">
        <f>E493</f>
        <v>301.10000000000002</v>
      </c>
      <c r="F715" s="123"/>
      <c r="G715" s="107">
        <f>G493</f>
        <v>42.7</v>
      </c>
      <c r="J715" s="87"/>
      <c r="K715" s="87"/>
      <c r="L715" s="87"/>
      <c r="M715" s="87"/>
    </row>
    <row r="716" spans="1:13" s="4" customFormat="1" ht="48" x14ac:dyDescent="0.2">
      <c r="A716" s="195" t="s">
        <v>443</v>
      </c>
      <c r="B716" s="139" t="s">
        <v>442</v>
      </c>
      <c r="C716" s="129" t="s">
        <v>115</v>
      </c>
      <c r="D716" s="113">
        <f t="shared" si="17"/>
        <v>2430</v>
      </c>
      <c r="E716" s="126">
        <f>E506</f>
        <v>635.31200000000001</v>
      </c>
      <c r="F716" s="126"/>
      <c r="G716" s="113">
        <f>G506</f>
        <v>1794.6880000000001</v>
      </c>
    </row>
    <row r="717" spans="1:13" s="4" customFormat="1" ht="24.75" customHeight="1" x14ac:dyDescent="0.2">
      <c r="A717" s="194" t="s">
        <v>612</v>
      </c>
      <c r="B717" s="63" t="s">
        <v>698</v>
      </c>
      <c r="C717" s="129" t="s">
        <v>115</v>
      </c>
      <c r="D717" s="113">
        <f t="shared" si="17"/>
        <v>0</v>
      </c>
      <c r="E717" s="123">
        <f>E519</f>
        <v>0</v>
      </c>
      <c r="F717" s="123"/>
      <c r="G717" s="107">
        <f>G519</f>
        <v>0</v>
      </c>
    </row>
    <row r="718" spans="1:13" s="4" customFormat="1" ht="24" x14ac:dyDescent="0.2">
      <c r="A718" s="194" t="s">
        <v>423</v>
      </c>
      <c r="B718" s="85" t="s">
        <v>138</v>
      </c>
      <c r="C718" s="64" t="s">
        <v>117</v>
      </c>
      <c r="D718" s="262">
        <f t="shared" si="17"/>
        <v>2996.5610000000001</v>
      </c>
      <c r="E718" s="159">
        <f>E720+E721+E722</f>
        <v>2557.1980000000003</v>
      </c>
      <c r="F718" s="159">
        <f>F720+F721+F722</f>
        <v>1396.664</v>
      </c>
      <c r="G718" s="159">
        <f>G720+G721</f>
        <v>439.363</v>
      </c>
      <c r="I718" s="309"/>
      <c r="J718" s="309"/>
      <c r="K718" s="309"/>
      <c r="L718" s="309"/>
      <c r="M718" s="309"/>
    </row>
    <row r="719" spans="1:13" s="4" customFormat="1" x14ac:dyDescent="0.2">
      <c r="A719" s="29"/>
      <c r="B719" s="28" t="s">
        <v>120</v>
      </c>
      <c r="C719" s="72"/>
      <c r="D719" s="104"/>
      <c r="E719" s="105"/>
      <c r="F719" s="120"/>
      <c r="G719" s="107"/>
    </row>
    <row r="720" spans="1:13" s="4" customFormat="1" x14ac:dyDescent="0.2">
      <c r="A720" s="29" t="s">
        <v>424</v>
      </c>
      <c r="B720" s="79" t="s">
        <v>159</v>
      </c>
      <c r="C720" s="40"/>
      <c r="D720" s="254">
        <f t="shared" si="17"/>
        <v>2743.9690000000001</v>
      </c>
      <c r="E720" s="275">
        <f>E321+E356+E364+E372+E378+E384+E390+E396+E402+E522+E107</f>
        <v>2321.306</v>
      </c>
      <c r="F720" s="275">
        <f>F321+F356+F364+F372+F378+F384+F390+F396+F402+F522+F107</f>
        <v>1352.403</v>
      </c>
      <c r="G720" s="261">
        <f>G321+G356+G364+G372+G378+G384+G390+G396+G402+G522+G107</f>
        <v>422.66300000000001</v>
      </c>
    </row>
    <row r="721" spans="1:13" s="4" customFormat="1" x14ac:dyDescent="0.2">
      <c r="A721" s="29" t="s">
        <v>425</v>
      </c>
      <c r="B721" s="79" t="s">
        <v>167</v>
      </c>
      <c r="C721" s="29"/>
      <c r="D721" s="113">
        <f t="shared" si="17"/>
        <v>244</v>
      </c>
      <c r="E721" s="107">
        <f>E357+E365+E373+E379+E385+E391+E397+E403</f>
        <v>227.29999999999998</v>
      </c>
      <c r="F721" s="107">
        <f>F357+F365+F373+F379+F385+F391+F397+F403</f>
        <v>37.700000000000003</v>
      </c>
      <c r="G721" s="107">
        <f>G357+G365+G373+G379+G385+G391+G397+G403</f>
        <v>16.700000000000003</v>
      </c>
    </row>
    <row r="722" spans="1:13" s="4" customFormat="1" ht="33" customHeight="1" x14ac:dyDescent="0.2">
      <c r="A722" s="194" t="s">
        <v>849</v>
      </c>
      <c r="B722" s="224" t="s">
        <v>775</v>
      </c>
      <c r="C722" s="29"/>
      <c r="D722" s="254">
        <f t="shared" si="17"/>
        <v>8.5920000000000005</v>
      </c>
      <c r="E722" s="171">
        <f>SUM(E358+E366+E374+E380+E386+E392+E398+E404)</f>
        <v>8.5920000000000005</v>
      </c>
      <c r="F722" s="171">
        <f>SUM(F358+F366+F374+F380+F386+F392+F398+F404)</f>
        <v>6.5609999999999999</v>
      </c>
      <c r="G722" s="105"/>
    </row>
    <row r="723" spans="1:13" s="4" customFormat="1" x14ac:dyDescent="0.2">
      <c r="A723" s="29" t="s">
        <v>426</v>
      </c>
      <c r="B723" s="22" t="s">
        <v>139</v>
      </c>
      <c r="C723" s="70" t="s">
        <v>117</v>
      </c>
      <c r="D723" s="262">
        <f t="shared" si="17"/>
        <v>614.48900000000003</v>
      </c>
      <c r="E723" s="272">
        <f>E725+E726+E727</f>
        <v>408.92900000000003</v>
      </c>
      <c r="F723" s="272">
        <f>F725+F726+F727</f>
        <v>112.58</v>
      </c>
      <c r="G723" s="174">
        <f>G725+G726</f>
        <v>205.56</v>
      </c>
      <c r="I723" s="309"/>
      <c r="J723" s="309"/>
      <c r="K723" s="309"/>
      <c r="L723" s="309"/>
      <c r="M723" s="309"/>
    </row>
    <row r="724" spans="1:13" s="4" customFormat="1" x14ac:dyDescent="0.2">
      <c r="A724" s="29"/>
      <c r="B724" s="28" t="s">
        <v>120</v>
      </c>
      <c r="C724" s="70"/>
      <c r="D724" s="108"/>
      <c r="E724" s="105"/>
      <c r="F724" s="120"/>
      <c r="G724" s="107"/>
    </row>
    <row r="725" spans="1:13" s="4" customFormat="1" x14ac:dyDescent="0.2">
      <c r="A725" s="29" t="s">
        <v>427</v>
      </c>
      <c r="B725" s="79" t="s">
        <v>159</v>
      </c>
      <c r="C725" s="70"/>
      <c r="D725" s="175">
        <f t="shared" si="17"/>
        <v>582.8900000000001</v>
      </c>
      <c r="E725" s="175">
        <f>E408+E529</f>
        <v>377.33000000000004</v>
      </c>
      <c r="F725" s="107">
        <f>F408+F529</f>
        <v>99.75</v>
      </c>
      <c r="G725" s="173">
        <f>G408+G529</f>
        <v>205.56</v>
      </c>
    </row>
    <row r="726" spans="1:13" s="4" customFormat="1" ht="13.5" customHeight="1" x14ac:dyDescent="0.2">
      <c r="A726" s="29" t="s">
        <v>428</v>
      </c>
      <c r="B726" s="79" t="s">
        <v>167</v>
      </c>
      <c r="C726" s="70"/>
      <c r="D726" s="113">
        <f t="shared" si="17"/>
        <v>27.5</v>
      </c>
      <c r="E726" s="107">
        <f>E409</f>
        <v>27.5</v>
      </c>
      <c r="F726" s="107">
        <f>F409</f>
        <v>9.6999999999999993</v>
      </c>
      <c r="G726" s="107"/>
    </row>
    <row r="727" spans="1:13" s="4" customFormat="1" ht="39.75" customHeight="1" x14ac:dyDescent="0.2">
      <c r="A727" s="194" t="s">
        <v>850</v>
      </c>
      <c r="B727" s="224" t="s">
        <v>775</v>
      </c>
      <c r="C727" s="70"/>
      <c r="D727" s="254">
        <f t="shared" si="17"/>
        <v>4.0990000000000002</v>
      </c>
      <c r="E727" s="275">
        <f>SUM(E410)</f>
        <v>4.0990000000000002</v>
      </c>
      <c r="F727" s="275">
        <f>SUM(F410)</f>
        <v>3.13</v>
      </c>
      <c r="G727" s="107"/>
    </row>
    <row r="728" spans="1:13" s="4" customFormat="1" ht="25.5" customHeight="1" x14ac:dyDescent="0.2">
      <c r="A728" s="194" t="s">
        <v>613</v>
      </c>
      <c r="B728" s="85" t="s">
        <v>140</v>
      </c>
      <c r="C728" s="40"/>
      <c r="D728" s="262">
        <f t="shared" si="17"/>
        <v>6683.4669999999987</v>
      </c>
      <c r="E728" s="279">
        <f>E730+E744+E747+E752+E759+E760+E761+E762+E763+E764+E768+E769</f>
        <v>5306.0669999999991</v>
      </c>
      <c r="F728" s="279">
        <f>F730+F744+F747+F752+F759+F760+F761+F762+F763+F764+F768+F769</f>
        <v>3118.768</v>
      </c>
      <c r="G728" s="119">
        <f>G730+G744+G747+G752+G759+G760+G761+G762+G763+G764+G768+G769</f>
        <v>1377.4</v>
      </c>
      <c r="I728" s="309"/>
      <c r="J728" s="309"/>
      <c r="K728" s="309"/>
      <c r="L728" s="309"/>
      <c r="M728" s="309"/>
    </row>
    <row r="729" spans="1:13" s="4" customFormat="1" ht="12.75" customHeight="1" x14ac:dyDescent="0.2">
      <c r="A729" s="29"/>
      <c r="B729" s="28" t="s">
        <v>120</v>
      </c>
      <c r="C729" s="40"/>
      <c r="D729" s="113"/>
      <c r="E729" s="105"/>
      <c r="F729" s="120"/>
      <c r="G729" s="107"/>
    </row>
    <row r="730" spans="1:13" s="4" customFormat="1" x14ac:dyDescent="0.2">
      <c r="A730" s="29" t="s">
        <v>614</v>
      </c>
      <c r="B730" s="55"/>
      <c r="C730" s="66" t="s">
        <v>118</v>
      </c>
      <c r="D730" s="254">
        <f t="shared" si="17"/>
        <v>3211.3089999999997</v>
      </c>
      <c r="E730" s="275">
        <f>E732+E733+E740</f>
        <v>2879.6089999999999</v>
      </c>
      <c r="F730" s="275">
        <f>F732+F733+F740</f>
        <v>1586.8439999999998</v>
      </c>
      <c r="G730" s="107">
        <f>G732+G733+G740</f>
        <v>331.7</v>
      </c>
      <c r="I730" s="309"/>
      <c r="J730" s="309"/>
      <c r="K730" s="309"/>
      <c r="L730" s="309"/>
      <c r="M730" s="309"/>
    </row>
    <row r="731" spans="1:13" s="4" customFormat="1" ht="12.75" customHeight="1" x14ac:dyDescent="0.2">
      <c r="A731" s="29"/>
      <c r="B731" s="28" t="s">
        <v>76</v>
      </c>
      <c r="C731" s="40"/>
      <c r="D731" s="113"/>
      <c r="E731" s="105"/>
      <c r="F731" s="120"/>
      <c r="G731" s="107"/>
    </row>
    <row r="732" spans="1:13" s="4" customFormat="1" ht="12.75" customHeight="1" x14ac:dyDescent="0.2">
      <c r="A732" s="29" t="s">
        <v>615</v>
      </c>
      <c r="B732" s="86" t="s">
        <v>162</v>
      </c>
      <c r="C732" s="40"/>
      <c r="D732" s="113">
        <f t="shared" si="17"/>
        <v>313.5</v>
      </c>
      <c r="E732" s="107">
        <f>E534</f>
        <v>313.5</v>
      </c>
      <c r="F732" s="107">
        <f>F534</f>
        <v>146.1</v>
      </c>
      <c r="G732" s="107"/>
    </row>
    <row r="733" spans="1:13" s="4" customFormat="1" ht="12.75" customHeight="1" x14ac:dyDescent="0.2">
      <c r="A733" s="29" t="s">
        <v>616</v>
      </c>
      <c r="B733" s="86" t="s">
        <v>75</v>
      </c>
      <c r="C733" s="40"/>
      <c r="D733" s="254">
        <f t="shared" si="17"/>
        <v>2812.7089999999998</v>
      </c>
      <c r="E733" s="275">
        <f>E735+E736+E737+E738+E739</f>
        <v>2481.009</v>
      </c>
      <c r="F733" s="275">
        <f>F735+F736+F737+F738+F739</f>
        <v>1379.492</v>
      </c>
      <c r="G733" s="107">
        <f>G735+G736+G737+G738</f>
        <v>331.7</v>
      </c>
      <c r="I733" s="309"/>
      <c r="J733" s="309"/>
      <c r="K733" s="309"/>
      <c r="L733" s="309"/>
      <c r="M733" s="309"/>
    </row>
    <row r="734" spans="1:13" s="4" customFormat="1" ht="12.75" customHeight="1" x14ac:dyDescent="0.2">
      <c r="A734" s="29"/>
      <c r="B734" s="28" t="s">
        <v>120</v>
      </c>
      <c r="C734" s="40"/>
      <c r="D734" s="113"/>
      <c r="E734" s="105"/>
      <c r="F734" s="120"/>
      <c r="G734" s="107"/>
    </row>
    <row r="735" spans="1:13" s="4" customFormat="1" x14ac:dyDescent="0.2">
      <c r="A735" s="29" t="s">
        <v>617</v>
      </c>
      <c r="B735" s="79" t="s">
        <v>159</v>
      </c>
      <c r="C735" s="40"/>
      <c r="D735" s="113">
        <f t="shared" si="17"/>
        <v>2667.1</v>
      </c>
      <c r="E735" s="123">
        <f>E537</f>
        <v>2335.4</v>
      </c>
      <c r="F735" s="123">
        <f>F537</f>
        <v>1283.0999999999999</v>
      </c>
      <c r="G735" s="107">
        <f>G537</f>
        <v>331.7</v>
      </c>
      <c r="J735" s="132"/>
      <c r="K735" s="132"/>
      <c r="L735" s="132"/>
      <c r="M735" s="132"/>
    </row>
    <row r="736" spans="1:13" s="4" customFormat="1" x14ac:dyDescent="0.2">
      <c r="A736" s="29" t="s">
        <v>618</v>
      </c>
      <c r="B736" s="79" t="s">
        <v>130</v>
      </c>
      <c r="C736" s="41"/>
      <c r="D736" s="254">
        <f t="shared" si="17"/>
        <v>79.373999999999995</v>
      </c>
      <c r="E736" s="261">
        <f>E550</f>
        <v>79.373999999999995</v>
      </c>
      <c r="F736" s="261">
        <f>F550</f>
        <v>51.411999999999999</v>
      </c>
      <c r="G736" s="107"/>
    </row>
    <row r="737" spans="1:13" s="4" customFormat="1" x14ac:dyDescent="0.2">
      <c r="A737" s="29" t="s">
        <v>619</v>
      </c>
      <c r="B737" s="79" t="s">
        <v>167</v>
      </c>
      <c r="C737" s="40"/>
      <c r="D737" s="113">
        <f t="shared" si="17"/>
        <v>7.4</v>
      </c>
      <c r="E737" s="107">
        <f>E560</f>
        <v>7.4</v>
      </c>
      <c r="F737" s="107"/>
      <c r="G737" s="107"/>
    </row>
    <row r="738" spans="1:13" s="4" customFormat="1" x14ac:dyDescent="0.2">
      <c r="A738" s="29" t="s">
        <v>851</v>
      </c>
      <c r="B738" s="79" t="s">
        <v>691</v>
      </c>
      <c r="C738" s="40"/>
      <c r="D738" s="113">
        <f t="shared" si="17"/>
        <v>30.7</v>
      </c>
      <c r="E738" s="107">
        <f>E568</f>
        <v>30.7</v>
      </c>
      <c r="F738" s="107">
        <f>F568</f>
        <v>23.5</v>
      </c>
      <c r="G738" s="107"/>
    </row>
    <row r="739" spans="1:13" s="4" customFormat="1" ht="38.25" customHeight="1" x14ac:dyDescent="0.2">
      <c r="A739" s="194" t="s">
        <v>853</v>
      </c>
      <c r="B739" s="224" t="s">
        <v>775</v>
      </c>
      <c r="C739" s="40"/>
      <c r="D739" s="254">
        <f t="shared" si="17"/>
        <v>28.135000000000002</v>
      </c>
      <c r="E739" s="261">
        <f>SUM(E569)</f>
        <v>28.135000000000002</v>
      </c>
      <c r="F739" s="261">
        <f>SUM(F569)</f>
        <v>21.48</v>
      </c>
      <c r="G739" s="107"/>
    </row>
    <row r="740" spans="1:13" s="4" customFormat="1" x14ac:dyDescent="0.2">
      <c r="A740" s="29" t="s">
        <v>620</v>
      </c>
      <c r="B740" s="82" t="s">
        <v>702</v>
      </c>
      <c r="C740" s="40"/>
      <c r="D740" s="113">
        <f t="shared" si="17"/>
        <v>85.1</v>
      </c>
      <c r="E740" s="107">
        <f>E742+E743</f>
        <v>85.1</v>
      </c>
      <c r="F740" s="261">
        <f>F742+F743</f>
        <v>61.252000000000002</v>
      </c>
      <c r="G740" s="107"/>
    </row>
    <row r="741" spans="1:13" s="4" customFormat="1" x14ac:dyDescent="0.2">
      <c r="A741" s="29"/>
      <c r="B741" s="28" t="s">
        <v>120</v>
      </c>
      <c r="C741" s="40"/>
      <c r="D741" s="113"/>
      <c r="E741" s="107"/>
      <c r="F741" s="107"/>
      <c r="G741" s="107"/>
    </row>
    <row r="742" spans="1:13" s="4" customFormat="1" x14ac:dyDescent="0.2">
      <c r="A742" s="29" t="s">
        <v>760</v>
      </c>
      <c r="B742" s="79" t="s">
        <v>159</v>
      </c>
      <c r="C742" s="40"/>
      <c r="D742" s="113">
        <f t="shared" si="17"/>
        <v>82.8</v>
      </c>
      <c r="E742" s="107">
        <f>E420</f>
        <v>82.8</v>
      </c>
      <c r="F742" s="107">
        <f>F420</f>
        <v>59.5</v>
      </c>
      <c r="G742" s="107"/>
    </row>
    <row r="743" spans="1:13" s="4" customFormat="1" x14ac:dyDescent="0.2">
      <c r="A743" s="29" t="s">
        <v>761</v>
      </c>
      <c r="B743" s="82" t="s">
        <v>691</v>
      </c>
      <c r="C743" s="40"/>
      <c r="D743" s="113">
        <f t="shared" si="17"/>
        <v>2.2999999999999998</v>
      </c>
      <c r="E743" s="107">
        <f>E421</f>
        <v>2.2999999999999998</v>
      </c>
      <c r="F743" s="261">
        <f>F421</f>
        <v>1.752</v>
      </c>
      <c r="G743" s="107"/>
    </row>
    <row r="744" spans="1:13" s="4" customFormat="1" x14ac:dyDescent="0.2">
      <c r="A744" s="29" t="s">
        <v>621</v>
      </c>
      <c r="B744" s="62"/>
      <c r="C744" s="66" t="s">
        <v>131</v>
      </c>
      <c r="D744" s="113">
        <f t="shared" si="17"/>
        <v>38.799999999999997</v>
      </c>
      <c r="E744" s="107">
        <f>E582</f>
        <v>38.799999999999997</v>
      </c>
      <c r="F744" s="107">
        <f>F582</f>
        <v>25.2</v>
      </c>
      <c r="G744" s="107"/>
    </row>
    <row r="745" spans="1:13" s="4" customFormat="1" x14ac:dyDescent="0.2">
      <c r="A745" s="29"/>
      <c r="B745" s="62" t="s">
        <v>76</v>
      </c>
      <c r="C745" s="66"/>
      <c r="D745" s="113"/>
      <c r="E745" s="107"/>
      <c r="F745" s="107"/>
      <c r="G745" s="107"/>
    </row>
    <row r="746" spans="1:13" s="4" customFormat="1" x14ac:dyDescent="0.2">
      <c r="A746" s="29" t="s">
        <v>622</v>
      </c>
      <c r="B746" s="79" t="s">
        <v>444</v>
      </c>
      <c r="C746" s="40"/>
      <c r="D746" s="113">
        <f t="shared" si="17"/>
        <v>38.799999999999997</v>
      </c>
      <c r="E746" s="107">
        <f>E583</f>
        <v>38.799999999999997</v>
      </c>
      <c r="F746" s="107">
        <f>F583</f>
        <v>25.2</v>
      </c>
      <c r="G746" s="107"/>
      <c r="I746" s="24"/>
      <c r="J746" s="87"/>
      <c r="K746" s="87"/>
      <c r="L746" s="87"/>
      <c r="M746" s="87"/>
    </row>
    <row r="747" spans="1:13" s="4" customFormat="1" x14ac:dyDescent="0.2">
      <c r="A747" s="29" t="s">
        <v>623</v>
      </c>
      <c r="B747" s="79"/>
      <c r="C747" s="66" t="s">
        <v>119</v>
      </c>
      <c r="D747" s="254">
        <f t="shared" si="17"/>
        <v>536.62199999999996</v>
      </c>
      <c r="E747" s="261">
        <f>E749+E750+E751</f>
        <v>498.52199999999999</v>
      </c>
      <c r="F747" s="261">
        <f>F749+F750+F751</f>
        <v>337.80699999999996</v>
      </c>
      <c r="G747" s="107">
        <f>G749+G750</f>
        <v>38.1</v>
      </c>
      <c r="J747" s="309"/>
      <c r="K747" s="309"/>
      <c r="L747" s="309"/>
      <c r="M747" s="309"/>
    </row>
    <row r="748" spans="1:13" s="4" customFormat="1" x14ac:dyDescent="0.2">
      <c r="A748" s="29"/>
      <c r="B748" s="28" t="s">
        <v>76</v>
      </c>
      <c r="C748" s="66"/>
      <c r="D748" s="113"/>
      <c r="E748" s="105"/>
      <c r="F748" s="120"/>
      <c r="G748" s="107"/>
      <c r="J748" s="132"/>
      <c r="K748" s="132"/>
      <c r="L748" s="132"/>
      <c r="M748" s="132"/>
    </row>
    <row r="749" spans="1:13" s="4" customFormat="1" x14ac:dyDescent="0.2">
      <c r="A749" s="29" t="s">
        <v>624</v>
      </c>
      <c r="B749" s="79" t="s">
        <v>159</v>
      </c>
      <c r="C749" s="66"/>
      <c r="D749" s="113">
        <f t="shared" si="17"/>
        <v>80.900000000000006</v>
      </c>
      <c r="E749" s="107">
        <f>E414+E585</f>
        <v>42.8</v>
      </c>
      <c r="F749" s="261">
        <f>F414+F585</f>
        <v>4.5309999999999997</v>
      </c>
      <c r="G749" s="107">
        <f>G414+G585</f>
        <v>38.1</v>
      </c>
    </row>
    <row r="750" spans="1:13" s="4" customFormat="1" x14ac:dyDescent="0.2">
      <c r="A750" s="29" t="s">
        <v>625</v>
      </c>
      <c r="B750" s="79" t="s">
        <v>129</v>
      </c>
      <c r="C750" s="66"/>
      <c r="D750" s="113">
        <f t="shared" si="17"/>
        <v>455.4</v>
      </c>
      <c r="E750" s="123">
        <f>E415</f>
        <v>455.4</v>
      </c>
      <c r="F750" s="417">
        <f>F415</f>
        <v>333.03</v>
      </c>
      <c r="G750" s="107"/>
    </row>
    <row r="751" spans="1:13" s="4" customFormat="1" ht="42" customHeight="1" x14ac:dyDescent="0.2">
      <c r="A751" s="194" t="s">
        <v>852</v>
      </c>
      <c r="B751" s="224" t="s">
        <v>775</v>
      </c>
      <c r="C751" s="66"/>
      <c r="D751" s="254">
        <f t="shared" si="17"/>
        <v>0.32200000000000001</v>
      </c>
      <c r="E751" s="275">
        <f>SUM(E416)</f>
        <v>0.32200000000000001</v>
      </c>
      <c r="F751" s="275">
        <f>SUM(F416)</f>
        <v>0.246</v>
      </c>
      <c r="G751" s="107"/>
    </row>
    <row r="752" spans="1:13" s="4" customFormat="1" x14ac:dyDescent="0.2">
      <c r="A752" s="29" t="s">
        <v>626</v>
      </c>
      <c r="B752" s="79"/>
      <c r="C752" s="66" t="s">
        <v>115</v>
      </c>
      <c r="D752" s="254">
        <f t="shared" si="17"/>
        <v>836.33600000000001</v>
      </c>
      <c r="E752" s="275">
        <f>E754+E755+E756+E757+E758</f>
        <v>836.33600000000001</v>
      </c>
      <c r="F752" s="275">
        <f>F754+F755+F756+F757</f>
        <v>536.51700000000005</v>
      </c>
      <c r="G752" s="107"/>
      <c r="J752" s="309"/>
      <c r="K752" s="309"/>
      <c r="L752" s="309"/>
      <c r="M752" s="309"/>
    </row>
    <row r="753" spans="1:13" s="4" customFormat="1" x14ac:dyDescent="0.2">
      <c r="A753" s="29"/>
      <c r="B753" s="28" t="s">
        <v>76</v>
      </c>
      <c r="C753" s="66"/>
      <c r="D753" s="113"/>
      <c r="E753" s="105"/>
      <c r="F753" s="120"/>
      <c r="G753" s="107"/>
    </row>
    <row r="754" spans="1:13" s="4" customFormat="1" x14ac:dyDescent="0.2">
      <c r="A754" s="29" t="s">
        <v>627</v>
      </c>
      <c r="B754" s="79" t="s">
        <v>159</v>
      </c>
      <c r="C754" s="66"/>
      <c r="D754" s="113">
        <f t="shared" si="17"/>
        <v>655.8</v>
      </c>
      <c r="E754" s="107">
        <f>E588</f>
        <v>655.8</v>
      </c>
      <c r="F754" s="107">
        <f>F588</f>
        <v>423</v>
      </c>
      <c r="G754" s="107"/>
      <c r="J754" s="87"/>
      <c r="K754" s="87"/>
      <c r="L754" s="87"/>
      <c r="M754" s="87"/>
    </row>
    <row r="755" spans="1:13" s="4" customFormat="1" ht="12.75" customHeight="1" x14ac:dyDescent="0.2">
      <c r="A755" s="29" t="s">
        <v>628</v>
      </c>
      <c r="B755" s="79" t="s">
        <v>129</v>
      </c>
      <c r="C755" s="66"/>
      <c r="D755" s="254">
        <f t="shared" si="17"/>
        <v>161.57499999999999</v>
      </c>
      <c r="E755" s="261">
        <f>E589</f>
        <v>161.57499999999999</v>
      </c>
      <c r="F755" s="173">
        <f>F589</f>
        <v>110.86</v>
      </c>
      <c r="G755" s="107"/>
    </row>
    <row r="756" spans="1:13" s="4" customFormat="1" x14ac:dyDescent="0.2">
      <c r="A756" s="29" t="s">
        <v>629</v>
      </c>
      <c r="B756" s="79" t="s">
        <v>167</v>
      </c>
      <c r="C756" s="66"/>
      <c r="D756" s="113">
        <f t="shared" si="17"/>
        <v>0.2</v>
      </c>
      <c r="E756" s="123">
        <f>E599</f>
        <v>0.2</v>
      </c>
      <c r="F756" s="123"/>
      <c r="G756" s="107"/>
      <c r="J756" s="87"/>
    </row>
    <row r="757" spans="1:13" s="4" customFormat="1" ht="58.5" customHeight="1" x14ac:dyDescent="0.2">
      <c r="A757" s="194" t="s">
        <v>854</v>
      </c>
      <c r="B757" s="307" t="s">
        <v>842</v>
      </c>
      <c r="C757" s="66"/>
      <c r="D757" s="254">
        <f t="shared" si="17"/>
        <v>3.7610000000000001</v>
      </c>
      <c r="E757" s="275">
        <f>SUM(E600)</f>
        <v>3.7610000000000001</v>
      </c>
      <c r="F757" s="275">
        <f>SUM(F600)</f>
        <v>2.657</v>
      </c>
      <c r="G757" s="107"/>
      <c r="J757" s="87"/>
    </row>
    <row r="758" spans="1:13" s="4" customFormat="1" ht="15.75" customHeight="1" x14ac:dyDescent="0.2">
      <c r="A758" s="194" t="s">
        <v>872</v>
      </c>
      <c r="B758" s="312" t="s">
        <v>864</v>
      </c>
      <c r="C758" s="66"/>
      <c r="D758" s="113">
        <f t="shared" si="17"/>
        <v>15</v>
      </c>
      <c r="E758" s="123">
        <f>SUM(E601)</f>
        <v>15</v>
      </c>
      <c r="F758" s="275"/>
      <c r="G758" s="107"/>
      <c r="J758" s="87"/>
    </row>
    <row r="759" spans="1:13" s="4" customFormat="1" x14ac:dyDescent="0.2">
      <c r="A759" s="29" t="s">
        <v>630</v>
      </c>
      <c r="B759" s="79" t="s">
        <v>159</v>
      </c>
      <c r="C759" s="66" t="s">
        <v>114</v>
      </c>
      <c r="D759" s="113">
        <f t="shared" si="17"/>
        <v>12.1</v>
      </c>
      <c r="E759" s="107">
        <f>E602</f>
        <v>12.1</v>
      </c>
      <c r="F759" s="107">
        <f>F602</f>
        <v>9.1999999999999993</v>
      </c>
      <c r="G759" s="107"/>
    </row>
    <row r="760" spans="1:13" s="4" customFormat="1" x14ac:dyDescent="0.2">
      <c r="A760" s="29" t="s">
        <v>631</v>
      </c>
      <c r="B760" s="79" t="s">
        <v>159</v>
      </c>
      <c r="C760" s="66" t="s">
        <v>116</v>
      </c>
      <c r="D760" s="113">
        <f t="shared" si="17"/>
        <v>10</v>
      </c>
      <c r="E760" s="107">
        <f>E603</f>
        <v>10</v>
      </c>
      <c r="F760" s="107"/>
      <c r="G760" s="107"/>
    </row>
    <row r="761" spans="1:13" s="4" customFormat="1" x14ac:dyDescent="0.2">
      <c r="A761" s="29" t="s">
        <v>632</v>
      </c>
      <c r="B761" s="79" t="s">
        <v>159</v>
      </c>
      <c r="C761" s="66" t="s">
        <v>123</v>
      </c>
      <c r="D761" s="113">
        <f t="shared" si="17"/>
        <v>38.200000000000003</v>
      </c>
      <c r="E761" s="107">
        <f>E604</f>
        <v>38.200000000000003</v>
      </c>
      <c r="F761" s="107">
        <f>F604</f>
        <v>29.2</v>
      </c>
      <c r="G761" s="107"/>
    </row>
    <row r="762" spans="1:13" s="4" customFormat="1" x14ac:dyDescent="0.2">
      <c r="A762" s="29" t="s">
        <v>633</v>
      </c>
      <c r="B762" s="79" t="s">
        <v>159</v>
      </c>
      <c r="C762" s="66" t="s">
        <v>117</v>
      </c>
      <c r="D762" s="113">
        <f t="shared" si="17"/>
        <v>143.9</v>
      </c>
      <c r="E762" s="107">
        <f>E605</f>
        <v>143.9</v>
      </c>
      <c r="F762" s="107">
        <f>F605</f>
        <v>54.3</v>
      </c>
      <c r="G762" s="107"/>
    </row>
    <row r="763" spans="1:13" s="4" customFormat="1" x14ac:dyDescent="0.2">
      <c r="A763" s="29" t="s">
        <v>634</v>
      </c>
      <c r="B763" s="79" t="s">
        <v>159</v>
      </c>
      <c r="C763" s="66" t="s">
        <v>122</v>
      </c>
      <c r="D763" s="113">
        <f>E763+G763</f>
        <v>155.69999999999999</v>
      </c>
      <c r="E763" s="107">
        <f>E606</f>
        <v>155.69999999999999</v>
      </c>
      <c r="F763" s="107">
        <f>F606</f>
        <v>111</v>
      </c>
      <c r="G763" s="107"/>
    </row>
    <row r="764" spans="1:13" s="4" customFormat="1" ht="12.75" customHeight="1" x14ac:dyDescent="0.2">
      <c r="A764" s="29" t="s">
        <v>635</v>
      </c>
      <c r="B764" s="55"/>
      <c r="C764" s="66" t="s">
        <v>43</v>
      </c>
      <c r="D764" s="113">
        <f>E764+G764</f>
        <v>584.90000000000009</v>
      </c>
      <c r="E764" s="107">
        <f>E766+E767</f>
        <v>584.90000000000009</v>
      </c>
      <c r="F764" s="173">
        <f>F766+F767</f>
        <v>428.70000000000005</v>
      </c>
      <c r="G764" s="107"/>
    </row>
    <row r="765" spans="1:13" s="4" customFormat="1" ht="12.75" customHeight="1" x14ac:dyDescent="0.2">
      <c r="A765" s="29"/>
      <c r="B765" s="28" t="s">
        <v>76</v>
      </c>
      <c r="C765" s="66"/>
      <c r="D765" s="113"/>
      <c r="E765" s="105"/>
      <c r="F765" s="120"/>
      <c r="G765" s="107"/>
    </row>
    <row r="766" spans="1:13" s="4" customFormat="1" x14ac:dyDescent="0.2">
      <c r="A766" s="29" t="s">
        <v>636</v>
      </c>
      <c r="B766" s="79" t="s">
        <v>159</v>
      </c>
      <c r="C766" s="66"/>
      <c r="D766" s="113">
        <f>E766+G766</f>
        <v>261.3</v>
      </c>
      <c r="E766" s="107">
        <f>E609</f>
        <v>261.3</v>
      </c>
      <c r="F766" s="107">
        <f>F609</f>
        <v>187.9</v>
      </c>
      <c r="G766" s="107"/>
    </row>
    <row r="767" spans="1:13" s="4" customFormat="1" x14ac:dyDescent="0.2">
      <c r="A767" s="29" t="s">
        <v>637</v>
      </c>
      <c r="B767" s="79" t="s">
        <v>129</v>
      </c>
      <c r="C767" s="66"/>
      <c r="D767" s="113">
        <f>E767+G767</f>
        <v>323.60000000000002</v>
      </c>
      <c r="E767" s="107">
        <f>E622</f>
        <v>323.60000000000002</v>
      </c>
      <c r="F767" s="107">
        <f>F622</f>
        <v>240.8</v>
      </c>
      <c r="G767" s="107"/>
    </row>
    <row r="768" spans="1:13" s="4" customFormat="1" ht="24" customHeight="1" x14ac:dyDescent="0.2">
      <c r="A768" s="194" t="s">
        <v>638</v>
      </c>
      <c r="B768" s="41" t="s">
        <v>701</v>
      </c>
      <c r="C768" s="28" t="s">
        <v>118</v>
      </c>
      <c r="D768" s="113">
        <f>E768+G768</f>
        <v>1101.0999999999999</v>
      </c>
      <c r="E768" s="123">
        <f>E635</f>
        <v>93.5</v>
      </c>
      <c r="F768" s="123"/>
      <c r="G768" s="107">
        <f>G635</f>
        <v>1007.6</v>
      </c>
    </row>
    <row r="769" spans="1:13" s="4" customFormat="1" ht="24.75" customHeight="1" x14ac:dyDescent="0.2">
      <c r="A769" s="218" t="s">
        <v>639</v>
      </c>
      <c r="B769" s="216" t="s">
        <v>202</v>
      </c>
      <c r="C769" s="38" t="s">
        <v>118</v>
      </c>
      <c r="D769" s="114">
        <f>E769+G769</f>
        <v>14.5</v>
      </c>
      <c r="E769" s="116">
        <f>E636</f>
        <v>14.5</v>
      </c>
      <c r="F769" s="217"/>
      <c r="G769" s="217"/>
      <c r="J769" s="309"/>
      <c r="K769" s="309"/>
      <c r="L769" s="309"/>
      <c r="M769" s="309"/>
    </row>
    <row r="770" spans="1:13" s="4" customFormat="1" x14ac:dyDescent="0.2">
      <c r="B770" s="93"/>
    </row>
    <row r="771" spans="1:13" s="4" customFormat="1" x14ac:dyDescent="0.2"/>
    <row r="772" spans="1:13" s="4" customFormat="1" x14ac:dyDescent="0.2">
      <c r="B772" s="4" t="s">
        <v>706</v>
      </c>
    </row>
    <row r="773" spans="1:13" s="4" customFormat="1" x14ac:dyDescent="0.2"/>
    <row r="774" spans="1:13" s="4" customFormat="1" x14ac:dyDescent="0.2"/>
    <row r="775" spans="1:13" s="4" customFormat="1" x14ac:dyDescent="0.2"/>
    <row r="776" spans="1:13" s="4" customFormat="1" x14ac:dyDescent="0.2"/>
    <row r="777" spans="1:13" s="4" customFormat="1" x14ac:dyDescent="0.2"/>
    <row r="778" spans="1:13" s="4" customFormat="1" x14ac:dyDescent="0.2"/>
    <row r="779" spans="1:13" s="4" customFormat="1" x14ac:dyDescent="0.2"/>
    <row r="780" spans="1:13" s="4" customFormat="1" x14ac:dyDescent="0.2"/>
    <row r="781" spans="1:13" s="4" customFormat="1" x14ac:dyDescent="0.2"/>
    <row r="782" spans="1:13" s="4" customFormat="1" x14ac:dyDescent="0.2"/>
    <row r="783" spans="1:13" s="4" customFormat="1" x14ac:dyDescent="0.2"/>
    <row r="784" spans="1:13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  <row r="792" s="4" customFormat="1" x14ac:dyDescent="0.2"/>
    <row r="793" s="4" customFormat="1" x14ac:dyDescent="0.2"/>
    <row r="794" s="4" customFormat="1" x14ac:dyDescent="0.2"/>
    <row r="795" s="4" customFormat="1" x14ac:dyDescent="0.2"/>
    <row r="796" s="4" customFormat="1" x14ac:dyDescent="0.2"/>
    <row r="797" s="4" customFormat="1" x14ac:dyDescent="0.2"/>
    <row r="798" s="4" customFormat="1" x14ac:dyDescent="0.2"/>
    <row r="799" s="4" customFormat="1" x14ac:dyDescent="0.2"/>
    <row r="800" s="4" customFormat="1" x14ac:dyDescent="0.2"/>
    <row r="801" s="4" customFormat="1" x14ac:dyDescent="0.2"/>
    <row r="802" s="4" customFormat="1" x14ac:dyDescent="0.2"/>
    <row r="803" s="4" customFormat="1" x14ac:dyDescent="0.2"/>
    <row r="804" s="4" customFormat="1" x14ac:dyDescent="0.2"/>
    <row r="805" s="4" customFormat="1" x14ac:dyDescent="0.2"/>
    <row r="806" s="4" customFormat="1" x14ac:dyDescent="0.2"/>
    <row r="807" s="4" customFormat="1" x14ac:dyDescent="0.2"/>
    <row r="808" s="4" customFormat="1" x14ac:dyDescent="0.2"/>
    <row r="809" s="4" customFormat="1" x14ac:dyDescent="0.2"/>
    <row r="810" s="4" customFormat="1" x14ac:dyDescent="0.2"/>
    <row r="811" s="4" customFormat="1" x14ac:dyDescent="0.2"/>
    <row r="812" s="4" customFormat="1" x14ac:dyDescent="0.2"/>
    <row r="813" s="4" customFormat="1" x14ac:dyDescent="0.2"/>
    <row r="814" s="4" customFormat="1" x14ac:dyDescent="0.2"/>
    <row r="815" s="4" customFormat="1" x14ac:dyDescent="0.2"/>
    <row r="816" s="4" customFormat="1" x14ac:dyDescent="0.2"/>
    <row r="817" s="4" customFormat="1" x14ac:dyDescent="0.2"/>
    <row r="818" s="4" customFormat="1" x14ac:dyDescent="0.2"/>
    <row r="819" s="4" customFormat="1" x14ac:dyDescent="0.2"/>
    <row r="820" s="4" customFormat="1" x14ac:dyDescent="0.2"/>
    <row r="821" s="4" customFormat="1" x14ac:dyDescent="0.2"/>
    <row r="822" s="4" customFormat="1" x14ac:dyDescent="0.2"/>
    <row r="823" s="4" customFormat="1" x14ac:dyDescent="0.2"/>
    <row r="824" s="4" customFormat="1" x14ac:dyDescent="0.2"/>
    <row r="825" s="4" customFormat="1" x14ac:dyDescent="0.2"/>
    <row r="826" s="4" customFormat="1" x14ac:dyDescent="0.2"/>
    <row r="827" s="4" customFormat="1" x14ac:dyDescent="0.2"/>
    <row r="828" s="4" customFormat="1" x14ac:dyDescent="0.2"/>
    <row r="829" s="4" customFormat="1" x14ac:dyDescent="0.2"/>
    <row r="830" s="4" customFormat="1" x14ac:dyDescent="0.2"/>
    <row r="831" s="4" customFormat="1" x14ac:dyDescent="0.2"/>
    <row r="832" s="4" customFormat="1" x14ac:dyDescent="0.2"/>
    <row r="833" s="4" customFormat="1" x14ac:dyDescent="0.2"/>
    <row r="834" s="4" customFormat="1" x14ac:dyDescent="0.2"/>
    <row r="835" s="4" customFormat="1" x14ac:dyDescent="0.2"/>
    <row r="836" s="4" customFormat="1" x14ac:dyDescent="0.2"/>
    <row r="837" s="4" customFormat="1" x14ac:dyDescent="0.2"/>
    <row r="838" s="4" customFormat="1" x14ac:dyDescent="0.2"/>
    <row r="839" s="4" customFormat="1" x14ac:dyDescent="0.2"/>
    <row r="840" s="4" customFormat="1" x14ac:dyDescent="0.2"/>
    <row r="841" s="4" customFormat="1" x14ac:dyDescent="0.2"/>
    <row r="842" s="4" customFormat="1" x14ac:dyDescent="0.2"/>
    <row r="843" s="4" customFormat="1" x14ac:dyDescent="0.2"/>
    <row r="844" s="4" customFormat="1" x14ac:dyDescent="0.2"/>
    <row r="845" s="4" customFormat="1" x14ac:dyDescent="0.2"/>
    <row r="846" s="4" customFormat="1" x14ac:dyDescent="0.2"/>
    <row r="847" s="4" customFormat="1" x14ac:dyDescent="0.2"/>
    <row r="848" s="4" customFormat="1" x14ac:dyDescent="0.2"/>
    <row r="849" s="4" customFormat="1" x14ac:dyDescent="0.2"/>
    <row r="850" s="4" customFormat="1" x14ac:dyDescent="0.2"/>
    <row r="851" s="4" customFormat="1" x14ac:dyDescent="0.2"/>
    <row r="852" s="4" customFormat="1" x14ac:dyDescent="0.2"/>
    <row r="853" s="4" customFormat="1" x14ac:dyDescent="0.2"/>
    <row r="854" s="4" customFormat="1" x14ac:dyDescent="0.2"/>
    <row r="855" s="4" customFormat="1" x14ac:dyDescent="0.2"/>
    <row r="856" s="4" customFormat="1" x14ac:dyDescent="0.2"/>
    <row r="857" s="4" customFormat="1" x14ac:dyDescent="0.2"/>
    <row r="858" s="4" customFormat="1" x14ac:dyDescent="0.2"/>
    <row r="859" s="4" customFormat="1" x14ac:dyDescent="0.2"/>
    <row r="860" s="4" customFormat="1" x14ac:dyDescent="0.2"/>
    <row r="861" s="4" customFormat="1" x14ac:dyDescent="0.2"/>
    <row r="862" s="4" customFormat="1" x14ac:dyDescent="0.2"/>
    <row r="863" s="4" customFormat="1" x14ac:dyDescent="0.2"/>
    <row r="864" s="4" customFormat="1" x14ac:dyDescent="0.2"/>
    <row r="865" s="4" customFormat="1" x14ac:dyDescent="0.2"/>
    <row r="866" s="4" customFormat="1" x14ac:dyDescent="0.2"/>
    <row r="867" s="4" customFormat="1" x14ac:dyDescent="0.2"/>
    <row r="868" s="4" customFormat="1" x14ac:dyDescent="0.2"/>
    <row r="869" s="4" customFormat="1" x14ac:dyDescent="0.2"/>
    <row r="870" s="4" customFormat="1" x14ac:dyDescent="0.2"/>
    <row r="871" s="4" customFormat="1" x14ac:dyDescent="0.2"/>
    <row r="872" s="4" customFormat="1" x14ac:dyDescent="0.2"/>
    <row r="873" s="4" customFormat="1" x14ac:dyDescent="0.2"/>
    <row r="874" s="4" customFormat="1" x14ac:dyDescent="0.2"/>
    <row r="875" s="4" customFormat="1" x14ac:dyDescent="0.2"/>
    <row r="876" s="4" customFormat="1" x14ac:dyDescent="0.2"/>
    <row r="877" s="4" customFormat="1" x14ac:dyDescent="0.2"/>
    <row r="878" s="4" customFormat="1" x14ac:dyDescent="0.2"/>
    <row r="879" s="4" customFormat="1" x14ac:dyDescent="0.2"/>
    <row r="880" s="4" customFormat="1" x14ac:dyDescent="0.2"/>
    <row r="881" s="4" customFormat="1" x14ac:dyDescent="0.2"/>
    <row r="882" s="4" customFormat="1" x14ac:dyDescent="0.2"/>
    <row r="883" s="4" customFormat="1" x14ac:dyDescent="0.2"/>
    <row r="884" s="4" customFormat="1" x14ac:dyDescent="0.2"/>
    <row r="885" s="4" customFormat="1" x14ac:dyDescent="0.2"/>
    <row r="886" s="4" customFormat="1" x14ac:dyDescent="0.2"/>
    <row r="887" s="4" customFormat="1" x14ac:dyDescent="0.2"/>
    <row r="888" s="4" customFormat="1" x14ac:dyDescent="0.2"/>
    <row r="889" s="4" customFormat="1" x14ac:dyDescent="0.2"/>
    <row r="890" s="4" customFormat="1" x14ac:dyDescent="0.2"/>
    <row r="891" s="4" customFormat="1" x14ac:dyDescent="0.2"/>
    <row r="892" s="4" customFormat="1" x14ac:dyDescent="0.2"/>
    <row r="893" s="4" customFormat="1" x14ac:dyDescent="0.2"/>
    <row r="894" s="4" customFormat="1" x14ac:dyDescent="0.2"/>
    <row r="895" s="4" customFormat="1" x14ac:dyDescent="0.2"/>
    <row r="896" s="4" customFormat="1" x14ac:dyDescent="0.2"/>
    <row r="897" s="4" customFormat="1" x14ac:dyDescent="0.2"/>
    <row r="898" s="4" customFormat="1" x14ac:dyDescent="0.2"/>
    <row r="899" s="4" customFormat="1" x14ac:dyDescent="0.2"/>
    <row r="900" s="4" customFormat="1" x14ac:dyDescent="0.2"/>
    <row r="901" s="4" customFormat="1" x14ac:dyDescent="0.2"/>
    <row r="902" s="4" customFormat="1" x14ac:dyDescent="0.2"/>
    <row r="903" s="4" customFormat="1" x14ac:dyDescent="0.2"/>
    <row r="904" s="4" customFormat="1" x14ac:dyDescent="0.2"/>
    <row r="905" s="4" customFormat="1" x14ac:dyDescent="0.2"/>
    <row r="906" s="4" customFormat="1" x14ac:dyDescent="0.2"/>
    <row r="907" s="4" customFormat="1" x14ac:dyDescent="0.2"/>
    <row r="908" s="4" customFormat="1" x14ac:dyDescent="0.2"/>
    <row r="909" s="4" customFormat="1" x14ac:dyDescent="0.2"/>
    <row r="910" s="4" customFormat="1" x14ac:dyDescent="0.2"/>
    <row r="911" s="4" customFormat="1" x14ac:dyDescent="0.2"/>
    <row r="912" s="4" customFormat="1" x14ac:dyDescent="0.2"/>
    <row r="913" s="4" customFormat="1" x14ac:dyDescent="0.2"/>
    <row r="914" s="4" customFormat="1" x14ac:dyDescent="0.2"/>
    <row r="915" s="4" customFormat="1" x14ac:dyDescent="0.2"/>
    <row r="916" s="4" customFormat="1" x14ac:dyDescent="0.2"/>
    <row r="917" s="4" customFormat="1" x14ac:dyDescent="0.2"/>
    <row r="918" s="4" customFormat="1" x14ac:dyDescent="0.2"/>
    <row r="919" s="4" customFormat="1" x14ac:dyDescent="0.2"/>
    <row r="920" s="4" customFormat="1" x14ac:dyDescent="0.2"/>
    <row r="921" s="4" customFormat="1" x14ac:dyDescent="0.2"/>
    <row r="922" s="4" customFormat="1" x14ac:dyDescent="0.2"/>
    <row r="923" s="4" customFormat="1" x14ac:dyDescent="0.2"/>
    <row r="924" s="4" customFormat="1" x14ac:dyDescent="0.2"/>
    <row r="925" s="4" customFormat="1" x14ac:dyDescent="0.2"/>
    <row r="926" s="4" customFormat="1" x14ac:dyDescent="0.2"/>
    <row r="927" s="4" customFormat="1" x14ac:dyDescent="0.2"/>
    <row r="928" s="4" customFormat="1" x14ac:dyDescent="0.2"/>
    <row r="929" s="4" customFormat="1" x14ac:dyDescent="0.2"/>
    <row r="930" s="4" customFormat="1" x14ac:dyDescent="0.2"/>
    <row r="931" s="4" customFormat="1" x14ac:dyDescent="0.2"/>
    <row r="932" s="4" customFormat="1" x14ac:dyDescent="0.2"/>
    <row r="933" s="4" customFormat="1" x14ac:dyDescent="0.2"/>
    <row r="934" s="4" customFormat="1" x14ac:dyDescent="0.2"/>
    <row r="935" s="4" customFormat="1" x14ac:dyDescent="0.2"/>
    <row r="936" s="4" customFormat="1" x14ac:dyDescent="0.2"/>
    <row r="937" s="4" customFormat="1" x14ac:dyDescent="0.2"/>
    <row r="938" s="4" customFormat="1" x14ac:dyDescent="0.2"/>
    <row r="939" s="4" customFormat="1" x14ac:dyDescent="0.2"/>
    <row r="940" s="4" customFormat="1" x14ac:dyDescent="0.2"/>
    <row r="941" s="4" customFormat="1" x14ac:dyDescent="0.2"/>
    <row r="942" s="4" customFormat="1" x14ac:dyDescent="0.2"/>
    <row r="943" s="4" customFormat="1" x14ac:dyDescent="0.2"/>
    <row r="944" s="4" customFormat="1" x14ac:dyDescent="0.2"/>
    <row r="945" s="4" customFormat="1" x14ac:dyDescent="0.2"/>
    <row r="946" s="4" customFormat="1" x14ac:dyDescent="0.2"/>
    <row r="947" s="4" customFormat="1" x14ac:dyDescent="0.2"/>
    <row r="948" s="4" customFormat="1" x14ac:dyDescent="0.2"/>
    <row r="949" s="4" customFormat="1" x14ac:dyDescent="0.2"/>
    <row r="950" s="4" customFormat="1" x14ac:dyDescent="0.2"/>
    <row r="951" s="4" customFormat="1" x14ac:dyDescent="0.2"/>
    <row r="952" s="4" customFormat="1" x14ac:dyDescent="0.2"/>
    <row r="953" s="4" customFormat="1" x14ac:dyDescent="0.2"/>
    <row r="954" s="4" customFormat="1" x14ac:dyDescent="0.2"/>
    <row r="955" s="4" customFormat="1" x14ac:dyDescent="0.2"/>
    <row r="956" s="4" customFormat="1" x14ac:dyDescent="0.2"/>
    <row r="957" s="4" customFormat="1" x14ac:dyDescent="0.2"/>
    <row r="958" s="4" customFormat="1" x14ac:dyDescent="0.2"/>
    <row r="959" s="4" customFormat="1" x14ac:dyDescent="0.2"/>
    <row r="960" s="4" customFormat="1" x14ac:dyDescent="0.2"/>
    <row r="961" s="4" customFormat="1" x14ac:dyDescent="0.2"/>
    <row r="962" s="4" customFormat="1" x14ac:dyDescent="0.2"/>
    <row r="963" s="4" customFormat="1" x14ac:dyDescent="0.2"/>
    <row r="964" s="4" customFormat="1" x14ac:dyDescent="0.2"/>
    <row r="965" s="4" customFormat="1" x14ac:dyDescent="0.2"/>
    <row r="966" s="4" customFormat="1" x14ac:dyDescent="0.2"/>
    <row r="967" s="4" customFormat="1" x14ac:dyDescent="0.2"/>
    <row r="968" s="4" customFormat="1" x14ac:dyDescent="0.2"/>
    <row r="969" s="4" customFormat="1" x14ac:dyDescent="0.2"/>
    <row r="970" s="4" customFormat="1" x14ac:dyDescent="0.2"/>
    <row r="971" s="4" customFormat="1" x14ac:dyDescent="0.2"/>
    <row r="972" s="4" customFormat="1" x14ac:dyDescent="0.2"/>
    <row r="973" s="4" customFormat="1" x14ac:dyDescent="0.2"/>
    <row r="974" s="4" customFormat="1" x14ac:dyDescent="0.2"/>
    <row r="975" s="4" customFormat="1" x14ac:dyDescent="0.2"/>
    <row r="976" s="4" customFormat="1" x14ac:dyDescent="0.2"/>
    <row r="977" s="4" customFormat="1" x14ac:dyDescent="0.2"/>
    <row r="978" s="4" customFormat="1" x14ac:dyDescent="0.2"/>
    <row r="979" s="4" customFormat="1" x14ac:dyDescent="0.2"/>
    <row r="980" s="4" customFormat="1" x14ac:dyDescent="0.2"/>
    <row r="981" s="4" customFormat="1" x14ac:dyDescent="0.2"/>
    <row r="982" s="4" customFormat="1" x14ac:dyDescent="0.2"/>
    <row r="983" s="4" customFormat="1" x14ac:dyDescent="0.2"/>
    <row r="984" s="4" customFormat="1" x14ac:dyDescent="0.2"/>
    <row r="985" s="4" customFormat="1" x14ac:dyDescent="0.2"/>
    <row r="986" s="4" customFormat="1" x14ac:dyDescent="0.2"/>
    <row r="987" s="4" customFormat="1" x14ac:dyDescent="0.2"/>
    <row r="988" s="4" customFormat="1" x14ac:dyDescent="0.2"/>
    <row r="989" s="4" customFormat="1" x14ac:dyDescent="0.2"/>
    <row r="990" s="4" customFormat="1" x14ac:dyDescent="0.2"/>
    <row r="991" s="4" customFormat="1" x14ac:dyDescent="0.2"/>
    <row r="992" s="4" customFormat="1" x14ac:dyDescent="0.2"/>
    <row r="993" s="4" customFormat="1" x14ac:dyDescent="0.2"/>
    <row r="994" s="4" customFormat="1" x14ac:dyDescent="0.2"/>
    <row r="995" s="4" customFormat="1" x14ac:dyDescent="0.2"/>
    <row r="996" s="4" customFormat="1" x14ac:dyDescent="0.2"/>
    <row r="997" s="4" customFormat="1" x14ac:dyDescent="0.2"/>
    <row r="998" s="4" customFormat="1" x14ac:dyDescent="0.2"/>
    <row r="999" s="4" customFormat="1" x14ac:dyDescent="0.2"/>
    <row r="1000" s="4" customFormat="1" x14ac:dyDescent="0.2"/>
    <row r="1001" s="4" customFormat="1" x14ac:dyDescent="0.2"/>
    <row r="1002" s="4" customFormat="1" x14ac:dyDescent="0.2"/>
    <row r="1003" s="4" customFormat="1" x14ac:dyDescent="0.2"/>
    <row r="1004" s="4" customFormat="1" x14ac:dyDescent="0.2"/>
    <row r="1005" s="4" customFormat="1" x14ac:dyDescent="0.2"/>
    <row r="1006" s="4" customFormat="1" x14ac:dyDescent="0.2"/>
    <row r="1007" s="4" customFormat="1" x14ac:dyDescent="0.2"/>
    <row r="1008" s="4" customFormat="1" x14ac:dyDescent="0.2"/>
    <row r="1009" s="4" customFormat="1" x14ac:dyDescent="0.2"/>
    <row r="1010" s="4" customFormat="1" x14ac:dyDescent="0.2"/>
    <row r="1011" s="4" customFormat="1" x14ac:dyDescent="0.2"/>
    <row r="1012" s="4" customFormat="1" x14ac:dyDescent="0.2"/>
    <row r="1013" s="4" customFormat="1" x14ac:dyDescent="0.2"/>
    <row r="1014" s="4" customFormat="1" x14ac:dyDescent="0.2"/>
    <row r="1015" s="4" customFormat="1" x14ac:dyDescent="0.2"/>
    <row r="1016" s="4" customFormat="1" x14ac:dyDescent="0.2"/>
    <row r="1017" s="4" customFormat="1" x14ac:dyDescent="0.2"/>
    <row r="1018" s="4" customFormat="1" x14ac:dyDescent="0.2"/>
    <row r="1019" s="4" customFormat="1" x14ac:dyDescent="0.2"/>
    <row r="1020" s="4" customFormat="1" x14ac:dyDescent="0.2"/>
    <row r="1021" s="4" customFormat="1" x14ac:dyDescent="0.2"/>
    <row r="1022" s="4" customFormat="1" x14ac:dyDescent="0.2"/>
    <row r="1023" s="4" customFormat="1" x14ac:dyDescent="0.2"/>
    <row r="1024" s="4" customFormat="1" x14ac:dyDescent="0.2"/>
    <row r="1025" s="4" customFormat="1" x14ac:dyDescent="0.2"/>
    <row r="1026" s="4" customFormat="1" x14ac:dyDescent="0.2"/>
    <row r="1027" s="4" customFormat="1" x14ac:dyDescent="0.2"/>
    <row r="1028" s="4" customFormat="1" x14ac:dyDescent="0.2"/>
    <row r="1029" s="4" customFormat="1" x14ac:dyDescent="0.2"/>
    <row r="1030" s="4" customFormat="1" x14ac:dyDescent="0.2"/>
    <row r="1031" s="4" customFormat="1" x14ac:dyDescent="0.2"/>
    <row r="1032" s="4" customFormat="1" x14ac:dyDescent="0.2"/>
    <row r="1033" s="4" customFormat="1" x14ac:dyDescent="0.2"/>
    <row r="1034" s="4" customFormat="1" x14ac:dyDescent="0.2"/>
    <row r="1035" s="4" customFormat="1" x14ac:dyDescent="0.2"/>
    <row r="1036" s="4" customFormat="1" x14ac:dyDescent="0.2"/>
    <row r="1037" s="4" customFormat="1" x14ac:dyDescent="0.2"/>
    <row r="1038" s="4" customFormat="1" x14ac:dyDescent="0.2"/>
    <row r="1039" s="4" customFormat="1" x14ac:dyDescent="0.2"/>
    <row r="1040" s="4" customFormat="1" x14ac:dyDescent="0.2"/>
    <row r="1041" s="4" customFormat="1" x14ac:dyDescent="0.2"/>
    <row r="1042" s="4" customFormat="1" x14ac:dyDescent="0.2"/>
    <row r="1043" s="4" customFormat="1" x14ac:dyDescent="0.2"/>
    <row r="1044" s="4" customFormat="1" x14ac:dyDescent="0.2"/>
    <row r="1045" s="4" customFormat="1" x14ac:dyDescent="0.2"/>
    <row r="1046" s="4" customFormat="1" x14ac:dyDescent="0.2"/>
    <row r="1047" s="4" customFormat="1" x14ac:dyDescent="0.2"/>
    <row r="1048" s="4" customFormat="1" x14ac:dyDescent="0.2"/>
    <row r="1049" s="4" customFormat="1" x14ac:dyDescent="0.2"/>
    <row r="1050" s="4" customFormat="1" x14ac:dyDescent="0.2"/>
    <row r="1051" s="4" customFormat="1" x14ac:dyDescent="0.2"/>
    <row r="1052" s="4" customFormat="1" x14ac:dyDescent="0.2"/>
    <row r="1053" s="4" customFormat="1" x14ac:dyDescent="0.2"/>
    <row r="1054" s="4" customFormat="1" x14ac:dyDescent="0.2"/>
    <row r="1055" s="4" customFormat="1" x14ac:dyDescent="0.2"/>
    <row r="1056" s="4" customFormat="1" x14ac:dyDescent="0.2"/>
    <row r="1057" s="4" customFormat="1" x14ac:dyDescent="0.2"/>
    <row r="1058" s="4" customFormat="1" x14ac:dyDescent="0.2"/>
    <row r="1059" s="4" customFormat="1" x14ac:dyDescent="0.2"/>
    <row r="1060" s="4" customFormat="1" x14ac:dyDescent="0.2"/>
    <row r="1061" s="4" customFormat="1" x14ac:dyDescent="0.2"/>
    <row r="1062" s="4" customFormat="1" x14ac:dyDescent="0.2"/>
    <row r="1063" s="4" customFormat="1" x14ac:dyDescent="0.2"/>
    <row r="1064" s="4" customFormat="1" x14ac:dyDescent="0.2"/>
    <row r="1065" s="4" customFormat="1" x14ac:dyDescent="0.2"/>
    <row r="1066" s="4" customFormat="1" x14ac:dyDescent="0.2"/>
    <row r="1067" s="4" customFormat="1" x14ac:dyDescent="0.2"/>
    <row r="1068" s="4" customFormat="1" x14ac:dyDescent="0.2"/>
    <row r="1069" s="4" customFormat="1" x14ac:dyDescent="0.2"/>
    <row r="1070" s="4" customFormat="1" x14ac:dyDescent="0.2"/>
    <row r="1071" s="4" customFormat="1" x14ac:dyDescent="0.2"/>
    <row r="1072" s="4" customFormat="1" x14ac:dyDescent="0.2"/>
    <row r="1073" s="4" customFormat="1" x14ac:dyDescent="0.2"/>
    <row r="1074" s="4" customFormat="1" x14ac:dyDescent="0.2"/>
    <row r="1075" s="4" customFormat="1" x14ac:dyDescent="0.2"/>
    <row r="1076" s="4" customFormat="1" x14ac:dyDescent="0.2"/>
    <row r="1077" s="4" customFormat="1" x14ac:dyDescent="0.2"/>
    <row r="1078" s="4" customFormat="1" x14ac:dyDescent="0.2"/>
    <row r="1079" s="4" customFormat="1" x14ac:dyDescent="0.2"/>
    <row r="1080" s="4" customFormat="1" x14ac:dyDescent="0.2"/>
    <row r="1081" s="4" customFormat="1" x14ac:dyDescent="0.2"/>
    <row r="1082" s="4" customFormat="1" x14ac:dyDescent="0.2"/>
    <row r="1083" s="4" customFormat="1" x14ac:dyDescent="0.2"/>
    <row r="1084" s="4" customFormat="1" x14ac:dyDescent="0.2"/>
    <row r="1085" s="4" customFormat="1" x14ac:dyDescent="0.2"/>
    <row r="1086" s="4" customFormat="1" x14ac:dyDescent="0.2"/>
    <row r="1087" s="4" customFormat="1" x14ac:dyDescent="0.2"/>
    <row r="1088" s="4" customFormat="1" x14ac:dyDescent="0.2"/>
    <row r="1089" s="4" customFormat="1" x14ac:dyDescent="0.2"/>
    <row r="1090" s="4" customFormat="1" x14ac:dyDescent="0.2"/>
    <row r="1091" s="4" customFormat="1" x14ac:dyDescent="0.2"/>
    <row r="1092" s="4" customFormat="1" x14ac:dyDescent="0.2"/>
    <row r="1093" s="4" customFormat="1" x14ac:dyDescent="0.2"/>
    <row r="1094" s="4" customFormat="1" x14ac:dyDescent="0.2"/>
    <row r="1095" s="4" customFormat="1" x14ac:dyDescent="0.2"/>
    <row r="1096" s="4" customFormat="1" x14ac:dyDescent="0.2"/>
    <row r="1097" s="4" customFormat="1" x14ac:dyDescent="0.2"/>
    <row r="1098" s="4" customFormat="1" x14ac:dyDescent="0.2"/>
    <row r="1099" s="4" customFormat="1" x14ac:dyDescent="0.2"/>
    <row r="1100" s="4" customFormat="1" x14ac:dyDescent="0.2"/>
    <row r="1101" s="4" customFormat="1" x14ac:dyDescent="0.2"/>
    <row r="1102" s="4" customFormat="1" x14ac:dyDescent="0.2"/>
    <row r="1103" s="4" customFormat="1" x14ac:dyDescent="0.2"/>
    <row r="1104" s="4" customFormat="1" x14ac:dyDescent="0.2"/>
    <row r="1105" s="4" customFormat="1" x14ac:dyDescent="0.2"/>
    <row r="1106" s="4" customFormat="1" x14ac:dyDescent="0.2"/>
    <row r="1107" s="4" customFormat="1" x14ac:dyDescent="0.2"/>
    <row r="1108" s="4" customFormat="1" x14ac:dyDescent="0.2"/>
    <row r="1109" s="4" customFormat="1" x14ac:dyDescent="0.2"/>
    <row r="1110" s="4" customFormat="1" x14ac:dyDescent="0.2"/>
    <row r="1111" s="4" customFormat="1" x14ac:dyDescent="0.2"/>
    <row r="1112" s="4" customFormat="1" x14ac:dyDescent="0.2"/>
    <row r="1113" s="4" customFormat="1" x14ac:dyDescent="0.2"/>
    <row r="1114" s="4" customFormat="1" x14ac:dyDescent="0.2"/>
    <row r="1115" s="4" customFormat="1" x14ac:dyDescent="0.2"/>
    <row r="1116" s="4" customFormat="1" x14ac:dyDescent="0.2"/>
    <row r="1117" s="4" customFormat="1" x14ac:dyDescent="0.2"/>
    <row r="1118" s="4" customFormat="1" x14ac:dyDescent="0.2"/>
    <row r="1119" s="4" customFormat="1" x14ac:dyDescent="0.2"/>
    <row r="1120" s="4" customFormat="1" x14ac:dyDescent="0.2"/>
    <row r="1121" s="4" customFormat="1" x14ac:dyDescent="0.2"/>
    <row r="1122" s="4" customFormat="1" x14ac:dyDescent="0.2"/>
    <row r="1123" s="4" customFormat="1" x14ac:dyDescent="0.2"/>
    <row r="1124" s="4" customFormat="1" x14ac:dyDescent="0.2"/>
    <row r="1125" s="4" customFormat="1" x14ac:dyDescent="0.2"/>
    <row r="1126" s="4" customFormat="1" x14ac:dyDescent="0.2"/>
    <row r="1127" s="4" customFormat="1" x14ac:dyDescent="0.2"/>
    <row r="1128" s="4" customFormat="1" x14ac:dyDescent="0.2"/>
    <row r="1129" s="4" customFormat="1" x14ac:dyDescent="0.2"/>
    <row r="1130" s="4" customFormat="1" x14ac:dyDescent="0.2"/>
    <row r="1131" s="4" customFormat="1" x14ac:dyDescent="0.2"/>
    <row r="1132" s="4" customFormat="1" x14ac:dyDescent="0.2"/>
    <row r="1133" s="4" customFormat="1" x14ac:dyDescent="0.2"/>
    <row r="1134" s="4" customFormat="1" x14ac:dyDescent="0.2"/>
    <row r="1135" s="4" customFormat="1" x14ac:dyDescent="0.2"/>
    <row r="1136" s="4" customFormat="1" x14ac:dyDescent="0.2"/>
    <row r="1137" s="4" customFormat="1" x14ac:dyDescent="0.2"/>
    <row r="1138" s="4" customFormat="1" x14ac:dyDescent="0.2"/>
    <row r="1139" s="4" customFormat="1" x14ac:dyDescent="0.2"/>
    <row r="1140" s="4" customFormat="1" x14ac:dyDescent="0.2"/>
    <row r="1141" s="4" customFormat="1" x14ac:dyDescent="0.2"/>
    <row r="1142" s="4" customFormat="1" x14ac:dyDescent="0.2"/>
    <row r="1143" s="4" customFormat="1" x14ac:dyDescent="0.2"/>
    <row r="1144" s="4" customFormat="1" x14ac:dyDescent="0.2"/>
    <row r="1145" s="4" customFormat="1" x14ac:dyDescent="0.2"/>
    <row r="1146" s="4" customFormat="1" x14ac:dyDescent="0.2"/>
    <row r="1147" s="4" customFormat="1" x14ac:dyDescent="0.2"/>
    <row r="1148" s="4" customFormat="1" x14ac:dyDescent="0.2"/>
    <row r="1149" s="4" customFormat="1" x14ac:dyDescent="0.2"/>
    <row r="1150" s="4" customFormat="1" x14ac:dyDescent="0.2"/>
    <row r="1151" s="4" customFormat="1" x14ac:dyDescent="0.2"/>
    <row r="1152" s="4" customFormat="1" x14ac:dyDescent="0.2"/>
    <row r="1153" s="4" customFormat="1" x14ac:dyDescent="0.2"/>
    <row r="1154" s="4" customFormat="1" x14ac:dyDescent="0.2"/>
    <row r="1155" s="4" customFormat="1" x14ac:dyDescent="0.2"/>
    <row r="1156" s="4" customFormat="1" x14ac:dyDescent="0.2"/>
    <row r="1157" s="4" customFormat="1" x14ac:dyDescent="0.2"/>
    <row r="1158" s="4" customFormat="1" x14ac:dyDescent="0.2"/>
    <row r="1159" s="4" customFormat="1" x14ac:dyDescent="0.2"/>
    <row r="1160" s="4" customFormat="1" x14ac:dyDescent="0.2"/>
    <row r="1161" s="4" customFormat="1" x14ac:dyDescent="0.2"/>
    <row r="1162" s="4" customFormat="1" x14ac:dyDescent="0.2"/>
    <row r="1163" s="4" customFormat="1" x14ac:dyDescent="0.2"/>
    <row r="1164" s="4" customFormat="1" x14ac:dyDescent="0.2"/>
    <row r="1165" s="4" customFormat="1" x14ac:dyDescent="0.2"/>
    <row r="1166" s="4" customFormat="1" x14ac:dyDescent="0.2"/>
    <row r="1167" s="4" customFormat="1" x14ac:dyDescent="0.2"/>
    <row r="1168" s="4" customFormat="1" x14ac:dyDescent="0.2"/>
    <row r="1169" s="4" customFormat="1" x14ac:dyDescent="0.2"/>
    <row r="1170" s="4" customFormat="1" x14ac:dyDescent="0.2"/>
    <row r="1171" s="4" customFormat="1" x14ac:dyDescent="0.2"/>
    <row r="1172" s="4" customFormat="1" x14ac:dyDescent="0.2"/>
    <row r="1173" s="4" customFormat="1" x14ac:dyDescent="0.2"/>
    <row r="1174" s="4" customFormat="1" x14ac:dyDescent="0.2"/>
    <row r="1175" s="4" customFormat="1" x14ac:dyDescent="0.2"/>
    <row r="1176" s="4" customFormat="1" x14ac:dyDescent="0.2"/>
    <row r="1177" s="4" customFormat="1" x14ac:dyDescent="0.2"/>
    <row r="1178" s="4" customFormat="1" x14ac:dyDescent="0.2"/>
    <row r="1179" s="4" customFormat="1" x14ac:dyDescent="0.2"/>
    <row r="1180" s="4" customFormat="1" x14ac:dyDescent="0.2"/>
    <row r="1181" s="4" customFormat="1" x14ac:dyDescent="0.2"/>
    <row r="1182" s="4" customFormat="1" x14ac:dyDescent="0.2"/>
    <row r="1183" s="4" customFormat="1" x14ac:dyDescent="0.2"/>
    <row r="1184" s="4" customFormat="1" x14ac:dyDescent="0.2"/>
    <row r="1185" s="4" customFormat="1" x14ac:dyDescent="0.2"/>
    <row r="1186" s="4" customFormat="1" x14ac:dyDescent="0.2"/>
    <row r="1187" s="4" customFormat="1" x14ac:dyDescent="0.2"/>
    <row r="1188" s="4" customFormat="1" x14ac:dyDescent="0.2"/>
    <row r="1189" s="4" customFormat="1" x14ac:dyDescent="0.2"/>
    <row r="1190" s="4" customFormat="1" x14ac:dyDescent="0.2"/>
    <row r="1191" s="4" customFormat="1" x14ac:dyDescent="0.2"/>
    <row r="1192" s="4" customFormat="1" x14ac:dyDescent="0.2"/>
    <row r="1193" s="4" customFormat="1" x14ac:dyDescent="0.2"/>
    <row r="1194" s="4" customFormat="1" x14ac:dyDescent="0.2"/>
    <row r="1195" s="4" customFormat="1" x14ac:dyDescent="0.2"/>
    <row r="1196" s="4" customFormat="1" x14ac:dyDescent="0.2"/>
    <row r="1197" s="4" customFormat="1" x14ac:dyDescent="0.2"/>
    <row r="1198" s="4" customFormat="1" x14ac:dyDescent="0.2"/>
    <row r="1199" s="4" customFormat="1" x14ac:dyDescent="0.2"/>
    <row r="1200" s="4" customFormat="1" x14ac:dyDescent="0.2"/>
    <row r="1201" s="4" customFormat="1" x14ac:dyDescent="0.2"/>
    <row r="1202" s="4" customFormat="1" x14ac:dyDescent="0.2"/>
    <row r="1203" s="4" customFormat="1" x14ac:dyDescent="0.2"/>
    <row r="1204" s="4" customFormat="1" x14ac:dyDescent="0.2"/>
    <row r="1205" s="4" customFormat="1" x14ac:dyDescent="0.2"/>
    <row r="1206" s="4" customFormat="1" x14ac:dyDescent="0.2"/>
    <row r="1207" s="4" customFormat="1" x14ac:dyDescent="0.2"/>
    <row r="1208" s="4" customFormat="1" x14ac:dyDescent="0.2"/>
    <row r="1209" s="4" customFormat="1" x14ac:dyDescent="0.2"/>
    <row r="1210" s="4" customFormat="1" x14ac:dyDescent="0.2"/>
    <row r="1211" s="4" customFormat="1" x14ac:dyDescent="0.2"/>
    <row r="1212" s="4" customFormat="1" x14ac:dyDescent="0.2"/>
    <row r="1213" s="4" customFormat="1" x14ac:dyDescent="0.2"/>
    <row r="1214" s="4" customFormat="1" x14ac:dyDescent="0.2"/>
    <row r="1215" s="4" customFormat="1" x14ac:dyDescent="0.2"/>
    <row r="1216" s="4" customFormat="1" x14ac:dyDescent="0.2"/>
    <row r="1217" s="4" customFormat="1" x14ac:dyDescent="0.2"/>
    <row r="1218" s="4" customFormat="1" x14ac:dyDescent="0.2"/>
    <row r="1219" s="4" customFormat="1" x14ac:dyDescent="0.2"/>
    <row r="1220" s="4" customFormat="1" x14ac:dyDescent="0.2"/>
    <row r="1221" s="4" customFormat="1" x14ac:dyDescent="0.2"/>
    <row r="1222" s="4" customFormat="1" x14ac:dyDescent="0.2"/>
    <row r="1223" s="4" customFormat="1" x14ac:dyDescent="0.2"/>
    <row r="1224" s="4" customFormat="1" x14ac:dyDescent="0.2"/>
    <row r="1225" s="4" customFormat="1" x14ac:dyDescent="0.2"/>
    <row r="1226" s="4" customFormat="1" x14ac:dyDescent="0.2"/>
    <row r="1227" s="4" customFormat="1" x14ac:dyDescent="0.2"/>
    <row r="1228" s="4" customFormat="1" x14ac:dyDescent="0.2"/>
    <row r="1229" s="4" customFormat="1" x14ac:dyDescent="0.2"/>
    <row r="1230" s="4" customFormat="1" x14ac:dyDescent="0.2"/>
    <row r="1231" s="4" customFormat="1" x14ac:dyDescent="0.2"/>
    <row r="1232" s="4" customFormat="1" x14ac:dyDescent="0.2"/>
    <row r="1233" s="4" customFormat="1" x14ac:dyDescent="0.2"/>
    <row r="1234" s="4" customFormat="1" x14ac:dyDescent="0.2"/>
    <row r="1235" s="4" customFormat="1" x14ac:dyDescent="0.2"/>
    <row r="1236" s="4" customFormat="1" x14ac:dyDescent="0.2"/>
    <row r="1237" s="4" customFormat="1" x14ac:dyDescent="0.2"/>
    <row r="1238" s="4" customFormat="1" x14ac:dyDescent="0.2"/>
    <row r="1239" s="4" customFormat="1" x14ac:dyDescent="0.2"/>
    <row r="1240" s="4" customFormat="1" x14ac:dyDescent="0.2"/>
    <row r="1241" s="4" customFormat="1" x14ac:dyDescent="0.2"/>
    <row r="1242" s="4" customFormat="1" x14ac:dyDescent="0.2"/>
    <row r="1243" s="4" customFormat="1" x14ac:dyDescent="0.2"/>
    <row r="1244" s="4" customFormat="1" x14ac:dyDescent="0.2"/>
    <row r="1245" s="4" customFormat="1" x14ac:dyDescent="0.2"/>
    <row r="1246" s="4" customFormat="1" x14ac:dyDescent="0.2"/>
    <row r="1247" s="4" customFormat="1" x14ac:dyDescent="0.2"/>
    <row r="1248" s="4" customFormat="1" x14ac:dyDescent="0.2"/>
    <row r="1249" s="4" customFormat="1" x14ac:dyDescent="0.2"/>
    <row r="1250" s="4" customFormat="1" x14ac:dyDescent="0.2"/>
    <row r="1251" s="4" customFormat="1" x14ac:dyDescent="0.2"/>
    <row r="1252" s="4" customFormat="1" x14ac:dyDescent="0.2"/>
    <row r="1253" s="4" customFormat="1" x14ac:dyDescent="0.2"/>
    <row r="1254" s="4" customFormat="1" x14ac:dyDescent="0.2"/>
    <row r="1255" s="4" customFormat="1" x14ac:dyDescent="0.2"/>
    <row r="1256" s="4" customFormat="1" x14ac:dyDescent="0.2"/>
    <row r="1257" s="4" customFormat="1" x14ac:dyDescent="0.2"/>
    <row r="1258" s="4" customFormat="1" x14ac:dyDescent="0.2"/>
    <row r="1259" s="4" customFormat="1" x14ac:dyDescent="0.2"/>
    <row r="1260" s="4" customFormat="1" x14ac:dyDescent="0.2"/>
    <row r="1261" s="4" customFormat="1" x14ac:dyDescent="0.2"/>
    <row r="1262" s="4" customFormat="1" x14ac:dyDescent="0.2"/>
    <row r="1263" s="4" customFormat="1" x14ac:dyDescent="0.2"/>
    <row r="1264" s="4" customFormat="1" x14ac:dyDescent="0.2"/>
    <row r="1265" s="4" customFormat="1" x14ac:dyDescent="0.2"/>
    <row r="1266" s="4" customFormat="1" x14ac:dyDescent="0.2"/>
    <row r="1267" s="4" customFormat="1" x14ac:dyDescent="0.2"/>
    <row r="1268" s="4" customFormat="1" x14ac:dyDescent="0.2"/>
    <row r="1269" s="4" customFormat="1" x14ac:dyDescent="0.2"/>
    <row r="1270" s="4" customFormat="1" x14ac:dyDescent="0.2"/>
    <row r="1271" s="4" customFormat="1" x14ac:dyDescent="0.2"/>
    <row r="1272" s="4" customFormat="1" x14ac:dyDescent="0.2"/>
    <row r="1273" s="4" customFormat="1" x14ac:dyDescent="0.2"/>
    <row r="1274" s="4" customFormat="1" x14ac:dyDescent="0.2"/>
    <row r="1275" s="4" customFormat="1" x14ac:dyDescent="0.2"/>
    <row r="1276" s="4" customFormat="1" x14ac:dyDescent="0.2"/>
    <row r="1277" s="4" customFormat="1" x14ac:dyDescent="0.2"/>
    <row r="1278" s="4" customFormat="1" x14ac:dyDescent="0.2"/>
    <row r="1279" s="4" customFormat="1" x14ac:dyDescent="0.2"/>
    <row r="1280" s="4" customFormat="1" x14ac:dyDescent="0.2"/>
    <row r="1281" s="4" customFormat="1" x14ac:dyDescent="0.2"/>
    <row r="1282" s="4" customFormat="1" x14ac:dyDescent="0.2"/>
    <row r="1283" s="4" customFormat="1" x14ac:dyDescent="0.2"/>
    <row r="1284" s="4" customFormat="1" x14ac:dyDescent="0.2"/>
    <row r="1285" s="4" customFormat="1" x14ac:dyDescent="0.2"/>
    <row r="1286" s="4" customFormat="1" x14ac:dyDescent="0.2"/>
    <row r="1287" s="4" customFormat="1" x14ac:dyDescent="0.2"/>
    <row r="1288" s="4" customFormat="1" x14ac:dyDescent="0.2"/>
    <row r="1289" s="4" customFormat="1" x14ac:dyDescent="0.2"/>
    <row r="1290" s="4" customFormat="1" x14ac:dyDescent="0.2"/>
    <row r="1291" s="4" customFormat="1" x14ac:dyDescent="0.2"/>
    <row r="1292" s="4" customFormat="1" x14ac:dyDescent="0.2"/>
    <row r="1293" s="4" customFormat="1" x14ac:dyDescent="0.2"/>
    <row r="1294" s="4" customFormat="1" x14ac:dyDescent="0.2"/>
    <row r="1295" s="4" customFormat="1" x14ac:dyDescent="0.2"/>
    <row r="1296" s="4" customFormat="1" x14ac:dyDescent="0.2"/>
    <row r="1297" s="4" customFormat="1" x14ac:dyDescent="0.2"/>
    <row r="1298" s="4" customFormat="1" x14ac:dyDescent="0.2"/>
    <row r="1299" s="4" customFormat="1" x14ac:dyDescent="0.2"/>
    <row r="1300" s="4" customFormat="1" x14ac:dyDescent="0.2"/>
    <row r="1301" s="4" customFormat="1" x14ac:dyDescent="0.2"/>
    <row r="1302" s="4" customFormat="1" x14ac:dyDescent="0.2"/>
    <row r="1303" s="4" customFormat="1" x14ac:dyDescent="0.2"/>
    <row r="1304" s="4" customFormat="1" x14ac:dyDescent="0.2"/>
    <row r="1305" s="4" customFormat="1" x14ac:dyDescent="0.2"/>
    <row r="1306" s="4" customFormat="1" x14ac:dyDescent="0.2"/>
    <row r="1307" s="4" customFormat="1" x14ac:dyDescent="0.2"/>
    <row r="1308" s="4" customFormat="1" x14ac:dyDescent="0.2"/>
    <row r="1309" s="4" customFormat="1" x14ac:dyDescent="0.2"/>
    <row r="1310" s="4" customFormat="1" x14ac:dyDescent="0.2"/>
    <row r="1311" s="4" customFormat="1" x14ac:dyDescent="0.2"/>
    <row r="1312" s="4" customFormat="1" x14ac:dyDescent="0.2"/>
    <row r="1313" s="4" customFormat="1" x14ac:dyDescent="0.2"/>
    <row r="1314" s="4" customFormat="1" x14ac:dyDescent="0.2"/>
    <row r="1315" s="4" customFormat="1" x14ac:dyDescent="0.2"/>
    <row r="1316" s="4" customFormat="1" x14ac:dyDescent="0.2"/>
    <row r="1317" s="4" customFormat="1" x14ac:dyDescent="0.2"/>
    <row r="1318" s="4" customFormat="1" x14ac:dyDescent="0.2"/>
    <row r="1319" s="4" customFormat="1" x14ac:dyDescent="0.2"/>
    <row r="1320" s="4" customFormat="1" x14ac:dyDescent="0.2"/>
    <row r="1321" s="4" customFormat="1" x14ac:dyDescent="0.2"/>
    <row r="1322" s="4" customFormat="1" x14ac:dyDescent="0.2"/>
    <row r="1323" s="4" customFormat="1" x14ac:dyDescent="0.2"/>
    <row r="1324" s="4" customFormat="1" x14ac:dyDescent="0.2"/>
    <row r="1325" s="4" customFormat="1" x14ac:dyDescent="0.2"/>
    <row r="1326" s="4" customFormat="1" x14ac:dyDescent="0.2"/>
    <row r="1327" s="4" customFormat="1" x14ac:dyDescent="0.2"/>
    <row r="1328" s="4" customFormat="1" x14ac:dyDescent="0.2"/>
    <row r="1329" s="4" customFormat="1" x14ac:dyDescent="0.2"/>
    <row r="1330" s="4" customFormat="1" x14ac:dyDescent="0.2"/>
    <row r="1331" s="4" customFormat="1" x14ac:dyDescent="0.2"/>
    <row r="1332" s="4" customFormat="1" x14ac:dyDescent="0.2"/>
    <row r="1333" s="4" customFormat="1" x14ac:dyDescent="0.2"/>
    <row r="1334" s="4" customFormat="1" x14ac:dyDescent="0.2"/>
    <row r="1335" s="4" customFormat="1" x14ac:dyDescent="0.2"/>
    <row r="1336" s="4" customFormat="1" x14ac:dyDescent="0.2"/>
    <row r="1337" s="4" customFormat="1" x14ac:dyDescent="0.2"/>
    <row r="1338" s="4" customFormat="1" x14ac:dyDescent="0.2"/>
    <row r="1339" s="4" customFormat="1" x14ac:dyDescent="0.2"/>
    <row r="1340" s="4" customFormat="1" x14ac:dyDescent="0.2"/>
    <row r="1341" s="4" customFormat="1" x14ac:dyDescent="0.2"/>
    <row r="1342" s="4" customFormat="1" x14ac:dyDescent="0.2"/>
    <row r="1343" s="4" customFormat="1" x14ac:dyDescent="0.2"/>
    <row r="1344" s="4" customFormat="1" x14ac:dyDescent="0.2"/>
    <row r="1345" spans="4:7" s="4" customFormat="1" x14ac:dyDescent="0.2"/>
    <row r="1346" spans="4:7" s="4" customFormat="1" x14ac:dyDescent="0.2"/>
    <row r="1347" spans="4:7" s="4" customFormat="1" x14ac:dyDescent="0.2"/>
    <row r="1348" spans="4:7" s="4" customFormat="1" x14ac:dyDescent="0.2"/>
    <row r="1349" spans="4:7" s="4" customFormat="1" x14ac:dyDescent="0.2"/>
    <row r="1350" spans="4:7" s="4" customFormat="1" x14ac:dyDescent="0.2"/>
    <row r="1351" spans="4:7" s="4" customFormat="1" x14ac:dyDescent="0.2"/>
    <row r="1352" spans="4:7" s="4" customFormat="1" x14ac:dyDescent="0.2"/>
    <row r="1353" spans="4:7" s="4" customFormat="1" x14ac:dyDescent="0.2"/>
    <row r="1354" spans="4:7" s="4" customFormat="1" x14ac:dyDescent="0.2"/>
    <row r="1355" spans="4:7" s="4" customFormat="1" x14ac:dyDescent="0.2"/>
    <row r="1356" spans="4:7" s="4" customFormat="1" x14ac:dyDescent="0.2"/>
    <row r="1357" spans="4:7" s="4" customFormat="1" x14ac:dyDescent="0.2"/>
    <row r="1358" spans="4:7" s="4" customFormat="1" x14ac:dyDescent="0.2"/>
    <row r="1359" spans="4:7" s="4" customFormat="1" x14ac:dyDescent="0.2">
      <c r="D1359"/>
      <c r="E1359"/>
      <c r="F1359"/>
      <c r="G1359"/>
    </row>
    <row r="1360" spans="4:7" s="4" customFormat="1" x14ac:dyDescent="0.2">
      <c r="D1360"/>
      <c r="E1360"/>
      <c r="F1360"/>
      <c r="G1360"/>
    </row>
    <row r="1361" spans="1:7" s="4" customFormat="1" x14ac:dyDescent="0.2">
      <c r="D1361"/>
      <c r="E1361"/>
      <c r="F1361"/>
      <c r="G1361"/>
    </row>
    <row r="1362" spans="1:7" s="4" customFormat="1" x14ac:dyDescent="0.2">
      <c r="C1362"/>
      <c r="D1362"/>
      <c r="E1362"/>
      <c r="F1362"/>
      <c r="G1362"/>
    </row>
    <row r="1363" spans="1:7" s="4" customFormat="1" x14ac:dyDescent="0.2">
      <c r="C1363"/>
      <c r="D1363"/>
      <c r="E1363"/>
      <c r="F1363"/>
      <c r="G1363"/>
    </row>
    <row r="1364" spans="1:7" s="4" customFormat="1" x14ac:dyDescent="0.2">
      <c r="C1364"/>
      <c r="D1364"/>
      <c r="E1364"/>
      <c r="F1364"/>
      <c r="G1364"/>
    </row>
    <row r="1365" spans="1:7" s="4" customFormat="1" x14ac:dyDescent="0.2">
      <c r="C1365"/>
      <c r="D1365"/>
      <c r="E1365"/>
      <c r="F1365"/>
      <c r="G1365"/>
    </row>
    <row r="1366" spans="1:7" s="4" customFormat="1" x14ac:dyDescent="0.2">
      <c r="C1366"/>
      <c r="D1366"/>
      <c r="E1366"/>
      <c r="F1366"/>
      <c r="G1366"/>
    </row>
    <row r="1367" spans="1:7" s="4" customFormat="1" x14ac:dyDescent="0.2">
      <c r="C1367"/>
      <c r="D1367"/>
      <c r="E1367"/>
      <c r="F1367"/>
      <c r="G1367"/>
    </row>
    <row r="1368" spans="1:7" s="4" customFormat="1" x14ac:dyDescent="0.2">
      <c r="C1368"/>
      <c r="D1368"/>
      <c r="E1368"/>
      <c r="F1368"/>
      <c r="G1368"/>
    </row>
    <row r="1369" spans="1:7" s="4" customFormat="1" x14ac:dyDescent="0.2">
      <c r="C1369"/>
      <c r="D1369"/>
      <c r="E1369"/>
      <c r="F1369"/>
      <c r="G1369"/>
    </row>
    <row r="1370" spans="1:7" s="4" customFormat="1" x14ac:dyDescent="0.2">
      <c r="C1370"/>
      <c r="D1370"/>
      <c r="E1370"/>
      <c r="F1370"/>
      <c r="G1370"/>
    </row>
    <row r="1371" spans="1:7" s="4" customFormat="1" x14ac:dyDescent="0.2">
      <c r="C1371"/>
      <c r="D1371"/>
      <c r="E1371"/>
      <c r="F1371"/>
      <c r="G1371"/>
    </row>
    <row r="1372" spans="1:7" x14ac:dyDescent="0.2">
      <c r="A1372" s="4"/>
      <c r="B1372" s="4"/>
    </row>
    <row r="1373" spans="1:7" x14ac:dyDescent="0.2">
      <c r="A1373" s="4"/>
      <c r="B1373" s="4"/>
    </row>
    <row r="1374" spans="1:7" x14ac:dyDescent="0.2">
      <c r="A1374" s="4"/>
      <c r="B1374" s="4"/>
    </row>
    <row r="1375" spans="1:7" x14ac:dyDescent="0.2">
      <c r="A1375" s="4"/>
      <c r="B1375" s="4"/>
    </row>
    <row r="1376" spans="1:7" x14ac:dyDescent="0.2">
      <c r="A1376" s="4"/>
      <c r="B1376" s="4"/>
    </row>
    <row r="1377" spans="1:2" x14ac:dyDescent="0.2">
      <c r="A1377" s="4"/>
      <c r="B1377" s="4"/>
    </row>
    <row r="1378" spans="1:2" x14ac:dyDescent="0.2">
      <c r="A1378" s="4"/>
      <c r="B1378" s="4"/>
    </row>
    <row r="1379" spans="1:2" x14ac:dyDescent="0.2">
      <c r="A1379" s="4"/>
      <c r="B1379" s="4"/>
    </row>
    <row r="1380" spans="1:2" x14ac:dyDescent="0.2">
      <c r="A1380" s="4"/>
      <c r="B1380" s="4"/>
    </row>
    <row r="1381" spans="1:2" x14ac:dyDescent="0.2">
      <c r="A1381" s="4"/>
      <c r="B1381" s="4"/>
    </row>
    <row r="1382" spans="1:2" x14ac:dyDescent="0.2">
      <c r="A1382" s="4"/>
      <c r="B1382" s="4"/>
    </row>
    <row r="1383" spans="1:2" x14ac:dyDescent="0.2">
      <c r="A1383" s="4"/>
      <c r="B1383" s="4"/>
    </row>
    <row r="1384" spans="1:2" x14ac:dyDescent="0.2">
      <c r="A1384" s="4"/>
      <c r="B1384" s="4"/>
    </row>
    <row r="1385" spans="1:2" x14ac:dyDescent="0.2">
      <c r="A1385" s="4"/>
      <c r="B1385" s="4"/>
    </row>
    <row r="1386" spans="1:2" x14ac:dyDescent="0.2">
      <c r="A1386" s="4"/>
      <c r="B1386" s="4"/>
    </row>
    <row r="1387" spans="1:2" x14ac:dyDescent="0.2">
      <c r="A1387" s="4"/>
      <c r="B1387" s="4"/>
    </row>
    <row r="1388" spans="1:2" x14ac:dyDescent="0.2">
      <c r="A1388" s="4"/>
      <c r="B1388" s="4"/>
    </row>
    <row r="1389" spans="1:2" x14ac:dyDescent="0.2">
      <c r="A1389" s="4"/>
      <c r="B1389" s="4"/>
    </row>
    <row r="1390" spans="1:2" x14ac:dyDescent="0.2">
      <c r="A1390" s="4"/>
      <c r="B1390" s="4"/>
    </row>
    <row r="1391" spans="1:2" x14ac:dyDescent="0.2">
      <c r="A1391" s="4"/>
      <c r="B1391" s="4"/>
    </row>
    <row r="1392" spans="1:2" x14ac:dyDescent="0.2">
      <c r="A1392" s="4"/>
      <c r="B1392" s="4"/>
    </row>
    <row r="1393" spans="1:2" x14ac:dyDescent="0.2">
      <c r="A1393" s="4"/>
      <c r="B1393" s="4"/>
    </row>
    <row r="1394" spans="1:2" x14ac:dyDescent="0.2">
      <c r="A1394" s="4"/>
      <c r="B1394" s="4"/>
    </row>
    <row r="1395" spans="1:2" x14ac:dyDescent="0.2">
      <c r="A1395" s="4"/>
      <c r="B1395" s="4"/>
    </row>
    <row r="1396" spans="1:2" x14ac:dyDescent="0.2">
      <c r="A1396" s="4"/>
      <c r="B1396" s="4"/>
    </row>
    <row r="1397" spans="1:2" x14ac:dyDescent="0.2">
      <c r="A1397" s="4"/>
      <c r="B1397" s="4"/>
    </row>
    <row r="1398" spans="1:2" x14ac:dyDescent="0.2">
      <c r="A1398" s="4"/>
      <c r="B1398" s="4"/>
    </row>
    <row r="1399" spans="1:2" x14ac:dyDescent="0.2">
      <c r="A1399" s="4"/>
      <c r="B1399" s="4"/>
    </row>
    <row r="1400" spans="1:2" x14ac:dyDescent="0.2">
      <c r="A1400" s="4"/>
      <c r="B1400" s="4"/>
    </row>
    <row r="1401" spans="1:2" x14ac:dyDescent="0.2">
      <c r="A1401" s="4"/>
      <c r="B1401" s="4"/>
    </row>
    <row r="1402" spans="1:2" x14ac:dyDescent="0.2">
      <c r="A1402" s="4"/>
      <c r="B1402" s="4"/>
    </row>
    <row r="1403" spans="1:2" x14ac:dyDescent="0.2">
      <c r="A1403" s="4"/>
      <c r="B1403" s="4"/>
    </row>
    <row r="1404" spans="1:2" x14ac:dyDescent="0.2">
      <c r="A1404" s="4"/>
      <c r="B1404" s="4"/>
    </row>
    <row r="1405" spans="1:2" x14ac:dyDescent="0.2">
      <c r="A1405" s="4"/>
      <c r="B1405" s="4"/>
    </row>
    <row r="1406" spans="1:2" x14ac:dyDescent="0.2">
      <c r="A1406" s="4"/>
      <c r="B1406" s="4"/>
    </row>
    <row r="1407" spans="1:2" x14ac:dyDescent="0.2">
      <c r="A1407" s="4"/>
      <c r="B1407" s="4"/>
    </row>
    <row r="1408" spans="1:2" x14ac:dyDescent="0.2">
      <c r="A1408" s="4"/>
      <c r="B1408" s="4"/>
    </row>
    <row r="1409" spans="1:2" x14ac:dyDescent="0.2">
      <c r="A1409" s="4"/>
      <c r="B1409" s="4"/>
    </row>
    <row r="1410" spans="1:2" x14ac:dyDescent="0.2">
      <c r="A1410" s="4"/>
      <c r="B1410" s="4"/>
    </row>
    <row r="1411" spans="1:2" x14ac:dyDescent="0.2">
      <c r="A1411" s="4"/>
      <c r="B1411" s="4"/>
    </row>
    <row r="1412" spans="1:2" x14ac:dyDescent="0.2">
      <c r="A1412" s="4"/>
      <c r="B1412" s="4"/>
    </row>
    <row r="1413" spans="1:2" x14ac:dyDescent="0.2">
      <c r="A1413" s="4"/>
      <c r="B1413" s="4"/>
    </row>
    <row r="1414" spans="1:2" x14ac:dyDescent="0.2">
      <c r="A1414" s="4"/>
      <c r="B1414" s="4"/>
    </row>
    <row r="1415" spans="1:2" x14ac:dyDescent="0.2">
      <c r="A1415" s="4"/>
      <c r="B1415" s="4"/>
    </row>
    <row r="1416" spans="1:2" x14ac:dyDescent="0.2">
      <c r="A1416" s="4"/>
      <c r="B1416" s="4"/>
    </row>
    <row r="1417" spans="1:2" x14ac:dyDescent="0.2">
      <c r="A1417" s="4"/>
      <c r="B1417" s="4"/>
    </row>
    <row r="1418" spans="1:2" x14ac:dyDescent="0.2">
      <c r="A1418" s="4"/>
      <c r="B1418" s="4"/>
    </row>
    <row r="1419" spans="1:2" x14ac:dyDescent="0.2">
      <c r="A1419" s="4"/>
      <c r="B1419" s="4"/>
    </row>
    <row r="1420" spans="1:2" x14ac:dyDescent="0.2">
      <c r="A1420" s="4"/>
      <c r="B1420" s="4"/>
    </row>
    <row r="1421" spans="1:2" x14ac:dyDescent="0.2">
      <c r="A1421" s="4"/>
      <c r="B1421" s="4"/>
    </row>
    <row r="1422" spans="1:2" x14ac:dyDescent="0.2">
      <c r="A1422" s="4"/>
      <c r="B1422" s="4"/>
    </row>
    <row r="1423" spans="1:2" x14ac:dyDescent="0.2">
      <c r="A1423" s="4"/>
      <c r="B1423" s="4"/>
    </row>
    <row r="1424" spans="1:2" x14ac:dyDescent="0.2">
      <c r="A1424" s="4"/>
      <c r="B1424" s="4"/>
    </row>
    <row r="1425" spans="1:2" x14ac:dyDescent="0.2">
      <c r="A1425" s="4"/>
      <c r="B1425" s="4"/>
    </row>
    <row r="1426" spans="1:2" x14ac:dyDescent="0.2">
      <c r="A1426" s="4"/>
      <c r="B1426" s="4"/>
    </row>
    <row r="1427" spans="1:2" x14ac:dyDescent="0.2">
      <c r="A1427" s="4"/>
      <c r="B1427" s="4"/>
    </row>
    <row r="1428" spans="1:2" x14ac:dyDescent="0.2">
      <c r="A1428" s="4"/>
      <c r="B1428" s="4"/>
    </row>
    <row r="1429" spans="1:2" x14ac:dyDescent="0.2">
      <c r="A1429" s="4"/>
      <c r="B1429" s="4"/>
    </row>
    <row r="1430" spans="1:2" x14ac:dyDescent="0.2">
      <c r="A1430" s="4"/>
      <c r="B1430" s="4"/>
    </row>
    <row r="1431" spans="1:2" x14ac:dyDescent="0.2">
      <c r="A1431" s="4"/>
      <c r="B1431" s="4"/>
    </row>
    <row r="1432" spans="1:2" x14ac:dyDescent="0.2">
      <c r="A1432" s="4"/>
      <c r="B1432" s="4"/>
    </row>
    <row r="1433" spans="1:2" x14ac:dyDescent="0.2">
      <c r="A1433" s="4"/>
      <c r="B1433" s="4"/>
    </row>
    <row r="1434" spans="1:2" x14ac:dyDescent="0.2">
      <c r="A1434" s="4"/>
      <c r="B1434" s="4"/>
    </row>
    <row r="1435" spans="1:2" x14ac:dyDescent="0.2">
      <c r="A1435" s="4"/>
      <c r="B1435" s="4"/>
    </row>
    <row r="1436" spans="1:2" x14ac:dyDescent="0.2">
      <c r="A1436" s="4"/>
      <c r="B1436" s="4"/>
    </row>
    <row r="1437" spans="1:2" x14ac:dyDescent="0.2">
      <c r="A1437" s="4"/>
      <c r="B1437" s="4"/>
    </row>
    <row r="1438" spans="1:2" x14ac:dyDescent="0.2">
      <c r="A1438" s="4"/>
      <c r="B1438" s="4"/>
    </row>
    <row r="1439" spans="1:2" x14ac:dyDescent="0.2">
      <c r="A1439" s="4"/>
      <c r="B1439" s="4"/>
    </row>
    <row r="1440" spans="1:2" x14ac:dyDescent="0.2">
      <c r="A1440" s="4"/>
      <c r="B1440" s="4"/>
    </row>
    <row r="1441" spans="1:2" x14ac:dyDescent="0.2">
      <c r="A1441" s="4"/>
      <c r="B1441" s="4"/>
    </row>
    <row r="1442" spans="1:2" x14ac:dyDescent="0.2">
      <c r="A1442" s="4"/>
      <c r="B1442" s="4"/>
    </row>
    <row r="1443" spans="1:2" x14ac:dyDescent="0.2">
      <c r="A1443" s="4"/>
      <c r="B1443" s="4"/>
    </row>
    <row r="1444" spans="1:2" x14ac:dyDescent="0.2">
      <c r="A1444" s="4"/>
      <c r="B1444" s="4"/>
    </row>
    <row r="1445" spans="1:2" x14ac:dyDescent="0.2">
      <c r="A1445" s="4"/>
      <c r="B1445" s="4"/>
    </row>
    <row r="1446" spans="1:2" x14ac:dyDescent="0.2">
      <c r="A1446" s="4"/>
      <c r="B1446" s="4"/>
    </row>
    <row r="1447" spans="1:2" x14ac:dyDescent="0.2">
      <c r="A1447" s="4"/>
      <c r="B1447" s="4"/>
    </row>
    <row r="1448" spans="1:2" x14ac:dyDescent="0.2">
      <c r="A1448" s="4"/>
      <c r="B1448" s="4"/>
    </row>
    <row r="1449" spans="1:2" x14ac:dyDescent="0.2">
      <c r="A1449" s="4"/>
      <c r="B1449" s="4"/>
    </row>
    <row r="1450" spans="1:2" x14ac:dyDescent="0.2">
      <c r="A1450" s="4"/>
      <c r="B1450" s="4"/>
    </row>
    <row r="1451" spans="1:2" x14ac:dyDescent="0.2">
      <c r="A1451" s="4"/>
      <c r="B1451" s="4"/>
    </row>
    <row r="1452" spans="1:2" x14ac:dyDescent="0.2">
      <c r="A1452" s="4"/>
      <c r="B1452" s="4"/>
    </row>
    <row r="1453" spans="1:2" x14ac:dyDescent="0.2">
      <c r="A1453" s="4"/>
      <c r="B1453" s="4"/>
    </row>
    <row r="1454" spans="1:2" x14ac:dyDescent="0.2">
      <c r="A1454" s="4"/>
      <c r="B1454" s="4"/>
    </row>
    <row r="1455" spans="1:2" x14ac:dyDescent="0.2">
      <c r="A1455" s="4"/>
      <c r="B1455" s="4"/>
    </row>
    <row r="1456" spans="1:2" x14ac:dyDescent="0.2">
      <c r="A1456" s="4"/>
      <c r="B1456" s="4"/>
    </row>
    <row r="1457" spans="1:2" x14ac:dyDescent="0.2">
      <c r="A1457" s="4"/>
      <c r="B1457" s="4"/>
    </row>
    <row r="1458" spans="1:2" x14ac:dyDescent="0.2">
      <c r="A1458" s="4"/>
      <c r="B1458" s="4"/>
    </row>
    <row r="1459" spans="1:2" x14ac:dyDescent="0.2">
      <c r="A1459" s="4"/>
      <c r="B1459" s="4"/>
    </row>
    <row r="1460" spans="1:2" x14ac:dyDescent="0.2">
      <c r="A1460" s="4"/>
      <c r="B1460" s="4"/>
    </row>
    <row r="1461" spans="1:2" x14ac:dyDescent="0.2">
      <c r="A1461" s="4"/>
      <c r="B1461" s="4"/>
    </row>
    <row r="1462" spans="1:2" x14ac:dyDescent="0.2">
      <c r="A1462" s="4"/>
      <c r="B1462" s="4"/>
    </row>
    <row r="1463" spans="1:2" x14ac:dyDescent="0.2">
      <c r="A1463" s="4"/>
      <c r="B1463" s="4"/>
    </row>
    <row r="1464" spans="1:2" x14ac:dyDescent="0.2">
      <c r="A1464" s="4"/>
      <c r="B1464" s="4"/>
    </row>
    <row r="1465" spans="1:2" x14ac:dyDescent="0.2">
      <c r="A1465" s="4"/>
      <c r="B1465" s="4"/>
    </row>
    <row r="1466" spans="1:2" x14ac:dyDescent="0.2">
      <c r="A1466" s="4"/>
      <c r="B1466" s="4"/>
    </row>
    <row r="1467" spans="1:2" x14ac:dyDescent="0.2">
      <c r="A1467" s="4"/>
      <c r="B1467" s="4"/>
    </row>
    <row r="1468" spans="1:2" x14ac:dyDescent="0.2">
      <c r="A1468" s="4"/>
      <c r="B1468" s="4"/>
    </row>
    <row r="1469" spans="1:2" x14ac:dyDescent="0.2">
      <c r="A1469" s="4"/>
      <c r="B1469" s="4"/>
    </row>
    <row r="1470" spans="1:2" x14ac:dyDescent="0.2">
      <c r="A1470" s="4"/>
      <c r="B1470" s="4"/>
    </row>
    <row r="1471" spans="1:2" x14ac:dyDescent="0.2">
      <c r="A1471" s="4"/>
      <c r="B1471" s="4"/>
    </row>
    <row r="1472" spans="1:2" x14ac:dyDescent="0.2">
      <c r="A1472" s="4"/>
      <c r="B1472" s="4"/>
    </row>
    <row r="1473" spans="1:2" x14ac:dyDescent="0.2">
      <c r="A1473" s="4"/>
      <c r="B1473" s="4"/>
    </row>
    <row r="1474" spans="1:2" x14ac:dyDescent="0.2">
      <c r="A1474" s="4"/>
      <c r="B1474" s="4"/>
    </row>
    <row r="1475" spans="1:2" x14ac:dyDescent="0.2">
      <c r="A1475" s="4"/>
      <c r="B1475" s="4"/>
    </row>
    <row r="1476" spans="1:2" x14ac:dyDescent="0.2">
      <c r="A1476" s="4"/>
      <c r="B1476" s="4"/>
    </row>
    <row r="1477" spans="1:2" x14ac:dyDescent="0.2">
      <c r="A1477" s="4"/>
      <c r="B1477" s="4"/>
    </row>
    <row r="1478" spans="1:2" x14ac:dyDescent="0.2">
      <c r="A1478" s="4"/>
      <c r="B1478" s="4"/>
    </row>
    <row r="1479" spans="1:2" x14ac:dyDescent="0.2">
      <c r="A1479" s="4"/>
      <c r="B1479" s="4"/>
    </row>
    <row r="1480" spans="1:2" x14ac:dyDescent="0.2">
      <c r="A1480" s="4"/>
      <c r="B1480" s="4"/>
    </row>
    <row r="1481" spans="1:2" x14ac:dyDescent="0.2">
      <c r="A1481" s="4"/>
      <c r="B1481" s="4"/>
    </row>
    <row r="1482" spans="1:2" x14ac:dyDescent="0.2">
      <c r="A1482" s="4"/>
      <c r="B1482" s="4"/>
    </row>
    <row r="1483" spans="1:2" x14ac:dyDescent="0.2">
      <c r="A1483" s="4"/>
      <c r="B1483" s="4"/>
    </row>
    <row r="1484" spans="1:2" x14ac:dyDescent="0.2">
      <c r="A1484" s="4"/>
      <c r="B1484" s="4"/>
    </row>
    <row r="1485" spans="1:2" x14ac:dyDescent="0.2">
      <c r="A1485" s="4"/>
      <c r="B1485" s="4"/>
    </row>
    <row r="1486" spans="1:2" x14ac:dyDescent="0.2">
      <c r="A1486" s="4"/>
      <c r="B1486" s="4"/>
    </row>
    <row r="1487" spans="1:2" x14ac:dyDescent="0.2">
      <c r="A1487" s="4"/>
      <c r="B1487" s="4"/>
    </row>
    <row r="1488" spans="1:2" x14ac:dyDescent="0.2">
      <c r="A1488" s="4"/>
      <c r="B1488" s="4"/>
    </row>
    <row r="1489" spans="1:2" x14ac:dyDescent="0.2">
      <c r="A1489" s="4"/>
      <c r="B1489" s="4"/>
    </row>
    <row r="1490" spans="1:2" x14ac:dyDescent="0.2">
      <c r="A1490" s="4"/>
      <c r="B1490" s="4"/>
    </row>
    <row r="1491" spans="1:2" x14ac:dyDescent="0.2">
      <c r="A1491" s="4"/>
      <c r="B1491" s="4"/>
    </row>
    <row r="1492" spans="1:2" x14ac:dyDescent="0.2">
      <c r="A1492" s="4"/>
      <c r="B1492" s="4"/>
    </row>
    <row r="1493" spans="1:2" x14ac:dyDescent="0.2">
      <c r="A1493" s="4"/>
      <c r="B1493" s="4"/>
    </row>
    <row r="1494" spans="1:2" x14ac:dyDescent="0.2">
      <c r="A1494" s="4"/>
      <c r="B1494" s="4"/>
    </row>
    <row r="1495" spans="1:2" x14ac:dyDescent="0.2">
      <c r="A1495" s="4"/>
      <c r="B1495" s="4"/>
    </row>
    <row r="1496" spans="1:2" x14ac:dyDescent="0.2">
      <c r="A1496" s="4"/>
      <c r="B1496" s="4"/>
    </row>
    <row r="1497" spans="1:2" x14ac:dyDescent="0.2">
      <c r="A1497" s="4"/>
      <c r="B1497" s="4"/>
    </row>
    <row r="1498" spans="1:2" x14ac:dyDescent="0.2">
      <c r="A1498" s="4"/>
      <c r="B1498" s="4"/>
    </row>
    <row r="1499" spans="1:2" x14ac:dyDescent="0.2">
      <c r="A1499" s="4"/>
      <c r="B1499" s="4"/>
    </row>
    <row r="1500" spans="1:2" x14ac:dyDescent="0.2">
      <c r="A1500" s="4"/>
      <c r="B1500" s="4"/>
    </row>
    <row r="1501" spans="1:2" x14ac:dyDescent="0.2">
      <c r="A1501" s="4"/>
      <c r="B1501" s="4"/>
    </row>
    <row r="1502" spans="1:2" x14ac:dyDescent="0.2">
      <c r="A1502" s="4"/>
      <c r="B1502" s="4"/>
    </row>
    <row r="1503" spans="1:2" x14ac:dyDescent="0.2">
      <c r="A1503" s="4"/>
      <c r="B1503" s="4"/>
    </row>
    <row r="1504" spans="1:2" x14ac:dyDescent="0.2">
      <c r="A1504" s="4"/>
      <c r="B1504" s="4"/>
    </row>
    <row r="1505" spans="1:2" x14ac:dyDescent="0.2">
      <c r="A1505" s="4"/>
      <c r="B1505" s="4"/>
    </row>
    <row r="1506" spans="1:2" x14ac:dyDescent="0.2">
      <c r="A1506" s="4"/>
      <c r="B1506" s="4"/>
    </row>
    <row r="1507" spans="1:2" x14ac:dyDescent="0.2">
      <c r="A1507" s="4"/>
      <c r="B1507" s="4"/>
    </row>
    <row r="1508" spans="1:2" x14ac:dyDescent="0.2">
      <c r="A1508" s="4"/>
      <c r="B1508" s="4"/>
    </row>
    <row r="1509" spans="1:2" x14ac:dyDescent="0.2">
      <c r="A1509" s="4"/>
      <c r="B1509" s="4"/>
    </row>
    <row r="1510" spans="1:2" x14ac:dyDescent="0.2">
      <c r="A1510" s="4"/>
      <c r="B1510" s="4"/>
    </row>
    <row r="1511" spans="1:2" x14ac:dyDescent="0.2">
      <c r="A1511" s="4"/>
      <c r="B1511" s="4"/>
    </row>
    <row r="1512" spans="1:2" x14ac:dyDescent="0.2">
      <c r="A1512" s="4"/>
      <c r="B1512" s="4"/>
    </row>
    <row r="1513" spans="1:2" x14ac:dyDescent="0.2">
      <c r="A1513" s="4"/>
      <c r="B1513" s="4"/>
    </row>
    <row r="1514" spans="1:2" x14ac:dyDescent="0.2">
      <c r="A1514" s="4"/>
      <c r="B1514" s="4"/>
    </row>
    <row r="1515" spans="1:2" x14ac:dyDescent="0.2">
      <c r="A1515" s="4"/>
      <c r="B1515" s="4"/>
    </row>
    <row r="1516" spans="1:2" x14ac:dyDescent="0.2">
      <c r="A1516" s="4"/>
      <c r="B1516" s="4"/>
    </row>
    <row r="1517" spans="1:2" x14ac:dyDescent="0.2">
      <c r="A1517" s="4"/>
      <c r="B1517" s="4"/>
    </row>
    <row r="1518" spans="1:2" x14ac:dyDescent="0.2">
      <c r="A1518" s="4"/>
      <c r="B1518" s="4"/>
    </row>
    <row r="1519" spans="1:2" x14ac:dyDescent="0.2">
      <c r="A1519" s="4"/>
      <c r="B1519" s="4"/>
    </row>
    <row r="1520" spans="1:2" x14ac:dyDescent="0.2">
      <c r="A1520" s="4"/>
      <c r="B1520" s="4"/>
    </row>
    <row r="1521" spans="1:2" x14ac:dyDescent="0.2">
      <c r="A1521" s="4"/>
      <c r="B1521" s="4"/>
    </row>
    <row r="1522" spans="1:2" x14ac:dyDescent="0.2">
      <c r="A1522" s="4"/>
      <c r="B1522" s="4"/>
    </row>
    <row r="1523" spans="1:2" x14ac:dyDescent="0.2">
      <c r="A1523" s="4"/>
      <c r="B1523" s="4"/>
    </row>
    <row r="1524" spans="1:2" x14ac:dyDescent="0.2">
      <c r="A1524" s="4"/>
      <c r="B1524" s="4"/>
    </row>
    <row r="1525" spans="1:2" x14ac:dyDescent="0.2">
      <c r="A1525" s="4"/>
      <c r="B1525" s="4"/>
    </row>
    <row r="1526" spans="1:2" x14ac:dyDescent="0.2">
      <c r="A1526" s="4"/>
      <c r="B1526" s="4"/>
    </row>
    <row r="1527" spans="1:2" x14ac:dyDescent="0.2">
      <c r="A1527" s="4"/>
      <c r="B1527" s="4"/>
    </row>
    <row r="1528" spans="1:2" x14ac:dyDescent="0.2">
      <c r="A1528" s="4"/>
      <c r="B1528" s="4"/>
    </row>
    <row r="1529" spans="1:2" x14ac:dyDescent="0.2">
      <c r="A1529" s="4"/>
      <c r="B1529" s="4"/>
    </row>
    <row r="1530" spans="1:2" x14ac:dyDescent="0.2">
      <c r="A1530" s="4"/>
      <c r="B1530" s="4"/>
    </row>
    <row r="1531" spans="1:2" x14ac:dyDescent="0.2">
      <c r="A1531" s="4"/>
      <c r="B1531" s="4"/>
    </row>
    <row r="1532" spans="1:2" x14ac:dyDescent="0.2">
      <c r="A1532" s="4"/>
      <c r="B1532" s="4"/>
    </row>
    <row r="1533" spans="1:2" x14ac:dyDescent="0.2">
      <c r="A1533" s="4"/>
      <c r="B1533" s="4"/>
    </row>
    <row r="1534" spans="1:2" x14ac:dyDescent="0.2">
      <c r="A1534" s="4"/>
      <c r="B1534" s="4"/>
    </row>
    <row r="1535" spans="1:2" x14ac:dyDescent="0.2">
      <c r="A1535" s="4"/>
      <c r="B1535" s="4"/>
    </row>
    <row r="1536" spans="1:2" x14ac:dyDescent="0.2">
      <c r="A1536" s="4"/>
      <c r="B1536" s="4"/>
    </row>
    <row r="1537" spans="1:2" x14ac:dyDescent="0.2">
      <c r="A1537" s="4"/>
      <c r="B1537" s="4"/>
    </row>
    <row r="1538" spans="1:2" x14ac:dyDescent="0.2">
      <c r="A1538" s="4"/>
      <c r="B1538" s="4"/>
    </row>
    <row r="1539" spans="1:2" x14ac:dyDescent="0.2">
      <c r="A1539" s="4"/>
      <c r="B1539" s="4"/>
    </row>
    <row r="1540" spans="1:2" x14ac:dyDescent="0.2">
      <c r="A1540" s="4"/>
      <c r="B1540" s="4"/>
    </row>
    <row r="1541" spans="1:2" x14ac:dyDescent="0.2">
      <c r="A1541" s="4"/>
      <c r="B1541" s="4"/>
    </row>
    <row r="1542" spans="1:2" x14ac:dyDescent="0.2">
      <c r="A1542" s="4"/>
      <c r="B1542" s="4"/>
    </row>
    <row r="1543" spans="1:2" x14ac:dyDescent="0.2">
      <c r="A1543" s="4"/>
      <c r="B1543" s="4"/>
    </row>
    <row r="1544" spans="1:2" x14ac:dyDescent="0.2">
      <c r="A1544" s="4"/>
      <c r="B1544" s="4"/>
    </row>
    <row r="1545" spans="1:2" x14ac:dyDescent="0.2">
      <c r="A1545" s="4"/>
      <c r="B1545" s="4"/>
    </row>
    <row r="1546" spans="1:2" x14ac:dyDescent="0.2">
      <c r="A1546" s="4"/>
      <c r="B1546" s="4"/>
    </row>
    <row r="1547" spans="1:2" x14ac:dyDescent="0.2">
      <c r="A1547" s="4"/>
      <c r="B1547" s="4"/>
    </row>
    <row r="1548" spans="1:2" x14ac:dyDescent="0.2">
      <c r="A1548" s="4"/>
      <c r="B1548" s="4"/>
    </row>
    <row r="1549" spans="1:2" x14ac:dyDescent="0.2">
      <c r="A1549" s="4"/>
      <c r="B1549" s="4"/>
    </row>
    <row r="1550" spans="1:2" x14ac:dyDescent="0.2">
      <c r="A1550" s="4"/>
      <c r="B1550" s="4"/>
    </row>
    <row r="1551" spans="1:2" x14ac:dyDescent="0.2">
      <c r="A1551" s="4"/>
      <c r="B1551" s="4"/>
    </row>
    <row r="1552" spans="1:2" x14ac:dyDescent="0.2">
      <c r="A1552" s="4"/>
      <c r="B1552" s="4"/>
    </row>
    <row r="1553" spans="1:2" x14ac:dyDescent="0.2">
      <c r="A1553" s="4"/>
      <c r="B1553" s="4"/>
    </row>
    <row r="1554" spans="1:2" x14ac:dyDescent="0.2">
      <c r="A1554" s="4"/>
      <c r="B1554" s="4"/>
    </row>
    <row r="1555" spans="1:2" x14ac:dyDescent="0.2">
      <c r="A1555" s="4"/>
      <c r="B1555" s="4"/>
    </row>
    <row r="1556" spans="1:2" x14ac:dyDescent="0.2">
      <c r="A1556" s="4"/>
      <c r="B1556" s="4"/>
    </row>
    <row r="1557" spans="1:2" x14ac:dyDescent="0.2">
      <c r="A1557" s="4"/>
      <c r="B1557" s="4"/>
    </row>
    <row r="1558" spans="1:2" x14ac:dyDescent="0.2">
      <c r="A1558" s="4"/>
      <c r="B1558" s="4"/>
    </row>
    <row r="1559" spans="1:2" x14ac:dyDescent="0.2">
      <c r="A1559" s="4"/>
      <c r="B1559" s="4"/>
    </row>
    <row r="1560" spans="1:2" x14ac:dyDescent="0.2">
      <c r="A1560" s="4"/>
      <c r="B1560" s="4"/>
    </row>
    <row r="1561" spans="1:2" x14ac:dyDescent="0.2">
      <c r="A1561" s="4"/>
      <c r="B1561" s="4"/>
    </row>
    <row r="1562" spans="1:2" x14ac:dyDescent="0.2">
      <c r="A1562" s="4"/>
      <c r="B1562" s="4"/>
    </row>
    <row r="1563" spans="1:2" x14ac:dyDescent="0.2">
      <c r="A1563" s="4"/>
      <c r="B1563" s="4"/>
    </row>
    <row r="1564" spans="1:2" x14ac:dyDescent="0.2">
      <c r="A1564" s="4"/>
      <c r="B1564" s="4"/>
    </row>
    <row r="1565" spans="1:2" x14ac:dyDescent="0.2">
      <c r="A1565" s="4"/>
      <c r="B1565" s="4"/>
    </row>
    <row r="1566" spans="1:2" x14ac:dyDescent="0.2">
      <c r="A1566" s="4"/>
      <c r="B1566" s="4"/>
    </row>
    <row r="1567" spans="1:2" x14ac:dyDescent="0.2">
      <c r="A1567" s="4"/>
      <c r="B1567" s="4"/>
    </row>
    <row r="1568" spans="1:2" x14ac:dyDescent="0.2">
      <c r="A1568" s="4"/>
      <c r="B1568" s="4"/>
    </row>
    <row r="1569" spans="1:2" x14ac:dyDescent="0.2">
      <c r="A1569" s="4"/>
      <c r="B1569" s="4"/>
    </row>
    <row r="1570" spans="1:2" x14ac:dyDescent="0.2">
      <c r="A1570" s="4"/>
      <c r="B1570" s="4"/>
    </row>
    <row r="1571" spans="1:2" x14ac:dyDescent="0.2">
      <c r="A1571" s="4"/>
      <c r="B1571" s="4"/>
    </row>
    <row r="1572" spans="1:2" x14ac:dyDescent="0.2">
      <c r="A1572" s="4"/>
      <c r="B1572" s="4"/>
    </row>
    <row r="1573" spans="1:2" x14ac:dyDescent="0.2">
      <c r="A1573" s="4"/>
      <c r="B1573" s="4"/>
    </row>
    <row r="1574" spans="1:2" x14ac:dyDescent="0.2">
      <c r="A1574" s="4"/>
      <c r="B1574" s="4"/>
    </row>
    <row r="1575" spans="1:2" x14ac:dyDescent="0.2">
      <c r="A1575" s="4"/>
      <c r="B1575" s="4"/>
    </row>
    <row r="1576" spans="1:2" x14ac:dyDescent="0.2">
      <c r="A1576" s="4"/>
      <c r="B1576" s="4"/>
    </row>
    <row r="1577" spans="1:2" x14ac:dyDescent="0.2">
      <c r="A1577" s="4"/>
      <c r="B1577" s="4"/>
    </row>
    <row r="1578" spans="1:2" x14ac:dyDescent="0.2">
      <c r="A1578" s="4"/>
      <c r="B1578" s="4"/>
    </row>
    <row r="1579" spans="1:2" x14ac:dyDescent="0.2">
      <c r="A1579" s="4"/>
      <c r="B1579" s="4"/>
    </row>
    <row r="1580" spans="1:2" x14ac:dyDescent="0.2">
      <c r="A1580" s="4"/>
      <c r="B1580" s="4"/>
    </row>
    <row r="1581" spans="1:2" x14ac:dyDescent="0.2">
      <c r="A1581" s="4"/>
      <c r="B1581" s="4"/>
    </row>
    <row r="1582" spans="1:2" x14ac:dyDescent="0.2">
      <c r="A1582" s="4"/>
      <c r="B1582" s="4"/>
    </row>
    <row r="1583" spans="1:2" x14ac:dyDescent="0.2">
      <c r="A1583" s="4"/>
      <c r="B1583" s="4"/>
    </row>
    <row r="1584" spans="1:2" x14ac:dyDescent="0.2">
      <c r="A1584" s="4"/>
      <c r="B1584" s="4"/>
    </row>
    <row r="1585" spans="1:2" x14ac:dyDescent="0.2">
      <c r="A1585" s="4"/>
      <c r="B1585" s="4"/>
    </row>
    <row r="1586" spans="1:2" x14ac:dyDescent="0.2">
      <c r="A1586" s="4"/>
      <c r="B1586" s="4"/>
    </row>
    <row r="1587" spans="1:2" x14ac:dyDescent="0.2">
      <c r="A1587" s="4"/>
      <c r="B1587" s="4"/>
    </row>
    <row r="1588" spans="1:2" x14ac:dyDescent="0.2">
      <c r="A1588" s="4"/>
      <c r="B1588" s="4"/>
    </row>
    <row r="1589" spans="1:2" x14ac:dyDescent="0.2">
      <c r="A1589" s="4"/>
      <c r="B1589" s="4"/>
    </row>
    <row r="1590" spans="1:2" x14ac:dyDescent="0.2">
      <c r="A1590" s="4"/>
      <c r="B1590" s="4"/>
    </row>
    <row r="1591" spans="1:2" x14ac:dyDescent="0.2">
      <c r="A1591" s="4"/>
      <c r="B1591" s="4"/>
    </row>
    <row r="1592" spans="1:2" x14ac:dyDescent="0.2">
      <c r="A1592" s="4"/>
      <c r="B1592" s="4"/>
    </row>
    <row r="1593" spans="1:2" x14ac:dyDescent="0.2">
      <c r="A1593" s="4"/>
      <c r="B1593" s="4"/>
    </row>
    <row r="1594" spans="1:2" x14ac:dyDescent="0.2">
      <c r="A1594" s="4"/>
      <c r="B1594" s="4"/>
    </row>
    <row r="1595" spans="1:2" x14ac:dyDescent="0.2">
      <c r="A1595" s="4"/>
      <c r="B1595" s="4"/>
    </row>
    <row r="1596" spans="1:2" x14ac:dyDescent="0.2">
      <c r="A1596" s="4"/>
      <c r="B1596" s="4"/>
    </row>
    <row r="1597" spans="1:2" x14ac:dyDescent="0.2">
      <c r="A1597" s="4"/>
      <c r="B1597" s="4"/>
    </row>
    <row r="1598" spans="1:2" x14ac:dyDescent="0.2">
      <c r="A1598" s="4"/>
      <c r="B1598" s="4"/>
    </row>
    <row r="1599" spans="1:2" x14ac:dyDescent="0.2">
      <c r="A1599" s="4"/>
      <c r="B1599" s="4"/>
    </row>
    <row r="1600" spans="1:2" x14ac:dyDescent="0.2">
      <c r="A1600" s="4"/>
      <c r="B1600" s="4"/>
    </row>
    <row r="1601" spans="1:2" x14ac:dyDescent="0.2">
      <c r="A1601" s="4"/>
      <c r="B1601" s="4"/>
    </row>
    <row r="1602" spans="1:2" x14ac:dyDescent="0.2">
      <c r="A1602" s="4"/>
      <c r="B1602" s="4"/>
    </row>
    <row r="1603" spans="1:2" x14ac:dyDescent="0.2">
      <c r="A1603" s="4"/>
      <c r="B1603" s="4"/>
    </row>
    <row r="1604" spans="1:2" x14ac:dyDescent="0.2">
      <c r="A1604" s="4"/>
      <c r="B1604" s="4"/>
    </row>
    <row r="1605" spans="1:2" x14ac:dyDescent="0.2">
      <c r="A1605" s="4"/>
      <c r="B1605" s="4"/>
    </row>
    <row r="1606" spans="1:2" x14ac:dyDescent="0.2">
      <c r="A1606" s="4"/>
    </row>
  </sheetData>
  <mergeCells count="15">
    <mergeCell ref="J645:M645"/>
    <mergeCell ref="J646:M646"/>
    <mergeCell ref="J647:M647"/>
    <mergeCell ref="E11:E13"/>
    <mergeCell ref="F11:F13"/>
    <mergeCell ref="K430:K435"/>
    <mergeCell ref="F5:G5"/>
    <mergeCell ref="A7:G7"/>
    <mergeCell ref="A9:A13"/>
    <mergeCell ref="B9:B13"/>
    <mergeCell ref="C9:C13"/>
    <mergeCell ref="D9:D13"/>
    <mergeCell ref="E9:G9"/>
    <mergeCell ref="E10:F10"/>
    <mergeCell ref="G10:G13"/>
  </mergeCells>
  <pageMargins left="0.9055118110236221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topLeftCell="A4" workbookViewId="0">
      <selection activeCell="AB8" sqref="AB8"/>
    </sheetView>
  </sheetViews>
  <sheetFormatPr defaultRowHeight="12" x14ac:dyDescent="0.2"/>
  <cols>
    <col min="1" max="1" width="10.7109375" style="375" customWidth="1"/>
    <col min="2" max="2" width="4.28515625" style="375" customWidth="1"/>
    <col min="3" max="3" width="5.140625" style="375" customWidth="1"/>
    <col min="4" max="4" width="4.7109375" style="375" customWidth="1"/>
    <col min="5" max="5" width="5.140625" style="375" customWidth="1"/>
    <col min="6" max="6" width="5" style="375" customWidth="1"/>
    <col min="7" max="7" width="4.140625" style="375" customWidth="1"/>
    <col min="8" max="8" width="6.85546875" style="375" customWidth="1"/>
    <col min="9" max="9" width="5.7109375" style="375" customWidth="1"/>
    <col min="10" max="10" width="6.42578125" style="375" customWidth="1"/>
    <col min="11" max="11" width="6.7109375" style="375" customWidth="1"/>
    <col min="12" max="12" width="6.140625" style="375" customWidth="1"/>
    <col min="13" max="13" width="4.85546875" style="375" customWidth="1"/>
    <col min="14" max="14" width="4.28515625" style="375" customWidth="1"/>
    <col min="15" max="15" width="5.28515625" style="375" customWidth="1"/>
    <col min="16" max="16" width="4.42578125" style="375" customWidth="1"/>
    <col min="17" max="17" width="6.7109375" style="375" customWidth="1"/>
    <col min="18" max="18" width="4.28515625" style="375" customWidth="1"/>
    <col min="19" max="19" width="5.28515625" style="375" customWidth="1"/>
    <col min="20" max="20" width="5.42578125" style="375" customWidth="1"/>
    <col min="21" max="21" width="6" style="375" customWidth="1"/>
    <col min="22" max="22" width="4.85546875" style="375" customWidth="1"/>
    <col min="23" max="23" width="5.140625" style="375" customWidth="1"/>
    <col min="24" max="24" width="4.28515625" style="375" customWidth="1"/>
    <col min="25" max="25" width="8.42578125" style="375" customWidth="1"/>
    <col min="26" max="16384" width="9.140625" style="375"/>
  </cols>
  <sheetData>
    <row r="1" spans="1:28" ht="12.75" customHeight="1" x14ac:dyDescent="0.25">
      <c r="F1" s="376"/>
      <c r="R1" s="377"/>
      <c r="S1" s="377"/>
      <c r="T1" s="377" t="s">
        <v>915</v>
      </c>
      <c r="U1" s="377"/>
      <c r="V1" s="377"/>
      <c r="W1" s="377"/>
      <c r="X1" s="377"/>
      <c r="Y1" s="377"/>
    </row>
    <row r="2" spans="1:28" ht="12.75" customHeight="1" x14ac:dyDescent="0.25">
      <c r="F2" s="458"/>
      <c r="G2" s="458"/>
      <c r="H2" s="458"/>
      <c r="I2" s="458"/>
      <c r="J2" s="378"/>
      <c r="R2" s="377"/>
      <c r="S2" s="377"/>
      <c r="T2" s="377" t="s">
        <v>916</v>
      </c>
      <c r="U2" s="377"/>
      <c r="V2" s="377"/>
      <c r="W2" s="377"/>
      <c r="X2" s="377"/>
      <c r="Y2" s="377"/>
    </row>
    <row r="3" spans="1:28" ht="12.75" customHeight="1" x14ac:dyDescent="0.25">
      <c r="F3" s="378"/>
      <c r="G3" s="378"/>
      <c r="H3" s="378"/>
      <c r="I3" s="378"/>
      <c r="J3" s="378"/>
      <c r="R3" s="377"/>
      <c r="S3" s="377"/>
      <c r="T3" s="377" t="s">
        <v>766</v>
      </c>
      <c r="U3" s="377"/>
      <c r="V3" s="377"/>
    </row>
    <row r="4" spans="1:28" ht="12.75" customHeight="1" x14ac:dyDescent="0.25">
      <c r="F4" s="378"/>
      <c r="G4" s="378"/>
      <c r="H4" s="378"/>
      <c r="I4" s="378"/>
      <c r="J4" s="378"/>
      <c r="R4" s="377"/>
      <c r="S4" s="377"/>
      <c r="T4" s="15" t="s">
        <v>944</v>
      </c>
      <c r="U4" s="14"/>
      <c r="V4"/>
    </row>
    <row r="5" spans="1:28" ht="12.75" customHeight="1" x14ac:dyDescent="0.25">
      <c r="R5" s="379"/>
      <c r="T5" s="380" t="s">
        <v>768</v>
      </c>
      <c r="U5" s="1"/>
      <c r="V5" s="381"/>
      <c r="W5" s="459" t="s">
        <v>917</v>
      </c>
      <c r="X5" s="459"/>
      <c r="Y5" s="459"/>
    </row>
    <row r="6" spans="1:28" ht="15.75" customHeight="1" x14ac:dyDescent="0.2">
      <c r="A6" s="460" t="s">
        <v>918</v>
      </c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</row>
    <row r="7" spans="1:28" ht="12.75" x14ac:dyDescent="0.2">
      <c r="A7" s="382"/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Y7" s="383" t="s">
        <v>431</v>
      </c>
    </row>
    <row r="8" spans="1:28" ht="219" customHeight="1" x14ac:dyDescent="0.2">
      <c r="A8" s="384" t="s">
        <v>773</v>
      </c>
      <c r="B8" s="385" t="s">
        <v>919</v>
      </c>
      <c r="C8" s="386" t="s">
        <v>920</v>
      </c>
      <c r="D8" s="386" t="s">
        <v>921</v>
      </c>
      <c r="E8" s="386" t="s">
        <v>922</v>
      </c>
      <c r="F8" s="386" t="s">
        <v>923</v>
      </c>
      <c r="G8" s="386" t="s">
        <v>924</v>
      </c>
      <c r="H8" s="387" t="s">
        <v>925</v>
      </c>
      <c r="I8" s="387" t="s">
        <v>926</v>
      </c>
      <c r="J8" s="387" t="s">
        <v>927</v>
      </c>
      <c r="K8" s="386" t="s">
        <v>928</v>
      </c>
      <c r="L8" s="386" t="s">
        <v>929</v>
      </c>
      <c r="M8" s="386" t="s">
        <v>930</v>
      </c>
      <c r="N8" s="386" t="s">
        <v>931</v>
      </c>
      <c r="O8" s="385" t="s">
        <v>932</v>
      </c>
      <c r="P8" s="386" t="s">
        <v>933</v>
      </c>
      <c r="Q8" s="386" t="s">
        <v>934</v>
      </c>
      <c r="R8" s="388" t="s">
        <v>935</v>
      </c>
      <c r="S8" s="384" t="s">
        <v>936</v>
      </c>
      <c r="T8" s="384" t="s">
        <v>937</v>
      </c>
      <c r="U8" s="384" t="s">
        <v>938</v>
      </c>
      <c r="V8" s="384" t="s">
        <v>939</v>
      </c>
      <c r="W8" s="386" t="s">
        <v>940</v>
      </c>
      <c r="X8" s="386" t="s">
        <v>941</v>
      </c>
      <c r="Y8" s="384" t="s">
        <v>83</v>
      </c>
    </row>
    <row r="9" spans="1:28" ht="36.75" customHeight="1" x14ac:dyDescent="0.2">
      <c r="A9" s="389" t="s">
        <v>942</v>
      </c>
      <c r="B9" s="390">
        <v>0.9</v>
      </c>
      <c r="C9" s="390">
        <v>33.1</v>
      </c>
      <c r="D9" s="390">
        <v>32.799999999999997</v>
      </c>
      <c r="E9" s="390"/>
      <c r="F9" s="390">
        <v>206.4</v>
      </c>
      <c r="G9" s="390">
        <v>9</v>
      </c>
      <c r="H9" s="391">
        <v>161.57499999999999</v>
      </c>
      <c r="I9" s="390">
        <v>406</v>
      </c>
      <c r="J9" s="390">
        <v>0.7</v>
      </c>
      <c r="K9" s="391">
        <v>15.446</v>
      </c>
      <c r="L9" s="390">
        <v>6</v>
      </c>
      <c r="M9" s="390">
        <v>134.4</v>
      </c>
      <c r="N9" s="390">
        <v>15</v>
      </c>
      <c r="O9" s="390">
        <v>99.9</v>
      </c>
      <c r="P9" s="390">
        <v>6.5</v>
      </c>
      <c r="Q9" s="391">
        <v>13.128</v>
      </c>
      <c r="R9" s="392">
        <v>0.6</v>
      </c>
      <c r="S9" s="393">
        <v>214.2</v>
      </c>
      <c r="T9" s="393">
        <v>597.20000000000005</v>
      </c>
      <c r="U9" s="393"/>
      <c r="V9" s="393"/>
      <c r="W9" s="393">
        <v>2.8</v>
      </c>
      <c r="X9" s="393">
        <v>1.4</v>
      </c>
      <c r="Y9" s="394">
        <f>SUM(B9:X9)</f>
        <v>1957.049</v>
      </c>
    </row>
    <row r="10" spans="1:28" ht="57" customHeight="1" x14ac:dyDescent="0.2">
      <c r="A10" s="389" t="s">
        <v>943</v>
      </c>
      <c r="B10" s="390"/>
      <c r="C10" s="395"/>
      <c r="D10" s="396"/>
      <c r="E10" s="397">
        <v>455.4</v>
      </c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5"/>
      <c r="R10" s="398"/>
      <c r="S10" s="396"/>
      <c r="T10" s="396"/>
      <c r="U10" s="396"/>
      <c r="V10" s="396"/>
      <c r="W10" s="396"/>
      <c r="X10" s="396"/>
      <c r="Y10" s="393">
        <f>SUM(B10:V10)</f>
        <v>455.4</v>
      </c>
    </row>
    <row r="11" spans="1:28" ht="58.5" customHeight="1" x14ac:dyDescent="0.2">
      <c r="A11" s="399" t="s">
        <v>124</v>
      </c>
      <c r="B11" s="390"/>
      <c r="C11" s="395"/>
      <c r="D11" s="400"/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8"/>
      <c r="S11" s="396"/>
      <c r="T11" s="396"/>
      <c r="U11" s="401">
        <v>111.69</v>
      </c>
      <c r="V11" s="401">
        <v>88.55</v>
      </c>
      <c r="W11" s="396"/>
      <c r="X11" s="396"/>
      <c r="Y11" s="401">
        <f>SUM(B11:V11)</f>
        <v>200.24</v>
      </c>
    </row>
    <row r="12" spans="1:28" ht="12.75" x14ac:dyDescent="0.2">
      <c r="A12" s="402" t="s">
        <v>83</v>
      </c>
      <c r="B12" s="403">
        <f>B9+B10</f>
        <v>0.9</v>
      </c>
      <c r="C12" s="403">
        <f t="shared" ref="C12:T12" si="0">C9+C10</f>
        <v>33.1</v>
      </c>
      <c r="D12" s="403">
        <f t="shared" si="0"/>
        <v>32.799999999999997</v>
      </c>
      <c r="E12" s="403">
        <f t="shared" si="0"/>
        <v>455.4</v>
      </c>
      <c r="F12" s="403">
        <f t="shared" si="0"/>
        <v>206.4</v>
      </c>
      <c r="G12" s="403">
        <f t="shared" si="0"/>
        <v>9</v>
      </c>
      <c r="H12" s="404">
        <f t="shared" si="0"/>
        <v>161.57499999999999</v>
      </c>
      <c r="I12" s="403">
        <f t="shared" si="0"/>
        <v>406</v>
      </c>
      <c r="J12" s="403">
        <f t="shared" si="0"/>
        <v>0.7</v>
      </c>
      <c r="K12" s="404">
        <f t="shared" si="0"/>
        <v>15.446</v>
      </c>
      <c r="L12" s="403">
        <f t="shared" si="0"/>
        <v>6</v>
      </c>
      <c r="M12" s="403">
        <f t="shared" si="0"/>
        <v>134.4</v>
      </c>
      <c r="N12" s="403">
        <f t="shared" si="0"/>
        <v>15</v>
      </c>
      <c r="O12" s="403">
        <f t="shared" si="0"/>
        <v>99.9</v>
      </c>
      <c r="P12" s="403">
        <f t="shared" si="0"/>
        <v>6.5</v>
      </c>
      <c r="Q12" s="404">
        <f t="shared" si="0"/>
        <v>13.128</v>
      </c>
      <c r="R12" s="403">
        <f t="shared" si="0"/>
        <v>0.6</v>
      </c>
      <c r="S12" s="403">
        <f t="shared" si="0"/>
        <v>214.2</v>
      </c>
      <c r="T12" s="403">
        <f t="shared" si="0"/>
        <v>597.20000000000005</v>
      </c>
      <c r="U12" s="405">
        <f>U9+U10+U11</f>
        <v>111.69</v>
      </c>
      <c r="V12" s="405">
        <f>V9+V10+V11</f>
        <v>88.55</v>
      </c>
      <c r="W12" s="403">
        <f>W9+W10+W11</f>
        <v>2.8</v>
      </c>
      <c r="X12" s="403">
        <f>X9+X10+X11</f>
        <v>1.4</v>
      </c>
      <c r="Y12" s="404">
        <f>Y9+Y10+Y11</f>
        <v>2612.6890000000003</v>
      </c>
      <c r="AA12" s="406"/>
      <c r="AB12" s="407"/>
    </row>
    <row r="13" spans="1:28" x14ac:dyDescent="0.2">
      <c r="A13" s="382"/>
    </row>
    <row r="14" spans="1:28" x14ac:dyDescent="0.2">
      <c r="A14" s="382"/>
      <c r="G14" s="382"/>
      <c r="H14" s="382"/>
      <c r="I14" s="382"/>
      <c r="J14" s="382"/>
      <c r="K14" s="382"/>
      <c r="L14" s="408"/>
      <c r="M14" s="408"/>
      <c r="N14" s="408"/>
      <c r="O14" s="382"/>
      <c r="AA14" s="400"/>
    </row>
    <row r="15" spans="1:28" ht="12.75" x14ac:dyDescent="0.2">
      <c r="A15" s="409"/>
      <c r="I15" s="382"/>
      <c r="J15" s="382"/>
      <c r="K15" s="382"/>
      <c r="L15" s="382"/>
      <c r="O15" s="410"/>
    </row>
    <row r="16" spans="1:28" x14ac:dyDescent="0.2">
      <c r="A16" s="382"/>
    </row>
    <row r="17" spans="1:1" x14ac:dyDescent="0.2">
      <c r="A17" s="382"/>
    </row>
    <row r="18" spans="1:1" x14ac:dyDescent="0.2">
      <c r="A18" s="382"/>
    </row>
    <row r="19" spans="1:1" x14ac:dyDescent="0.2">
      <c r="A19" s="382"/>
    </row>
    <row r="20" spans="1:1" x14ac:dyDescent="0.2">
      <c r="A20" s="382"/>
    </row>
    <row r="21" spans="1:1" x14ac:dyDescent="0.2">
      <c r="A21" s="382"/>
    </row>
    <row r="22" spans="1:1" x14ac:dyDescent="0.2">
      <c r="A22" s="382"/>
    </row>
    <row r="23" spans="1:1" x14ac:dyDescent="0.2">
      <c r="A23" s="382"/>
    </row>
    <row r="24" spans="1:1" x14ac:dyDescent="0.2">
      <c r="A24" s="382"/>
    </row>
    <row r="25" spans="1:1" x14ac:dyDescent="0.2">
      <c r="A25" s="382"/>
    </row>
    <row r="26" spans="1:1" x14ac:dyDescent="0.2">
      <c r="A26" s="382"/>
    </row>
    <row r="27" spans="1:1" x14ac:dyDescent="0.2">
      <c r="A27" s="382"/>
    </row>
    <row r="28" spans="1:1" x14ac:dyDescent="0.2">
      <c r="A28" s="382"/>
    </row>
    <row r="29" spans="1:1" x14ac:dyDescent="0.2">
      <c r="A29" s="382"/>
    </row>
    <row r="30" spans="1:1" x14ac:dyDescent="0.2">
      <c r="A30" s="382"/>
    </row>
    <row r="31" spans="1:1" x14ac:dyDescent="0.2">
      <c r="A31" s="382"/>
    </row>
    <row r="32" spans="1:1" x14ac:dyDescent="0.2">
      <c r="A32" s="382"/>
    </row>
    <row r="33" spans="1:1" x14ac:dyDescent="0.2">
      <c r="A33" s="382"/>
    </row>
    <row r="34" spans="1:1" x14ac:dyDescent="0.2">
      <c r="A34" s="382"/>
    </row>
    <row r="35" spans="1:1" x14ac:dyDescent="0.2">
      <c r="A35" s="382"/>
    </row>
    <row r="36" spans="1:1" x14ac:dyDescent="0.2">
      <c r="A36" s="382"/>
    </row>
    <row r="37" spans="1:1" x14ac:dyDescent="0.2">
      <c r="A37" s="382"/>
    </row>
    <row r="38" spans="1:1" x14ac:dyDescent="0.2">
      <c r="A38" s="382"/>
    </row>
    <row r="39" spans="1:1" x14ac:dyDescent="0.2">
      <c r="A39" s="382"/>
    </row>
    <row r="40" spans="1:1" x14ac:dyDescent="0.2">
      <c r="A40" s="382"/>
    </row>
    <row r="41" spans="1:1" x14ac:dyDescent="0.2">
      <c r="A41" s="382"/>
    </row>
    <row r="42" spans="1:1" x14ac:dyDescent="0.2">
      <c r="A42" s="382"/>
    </row>
    <row r="43" spans="1:1" x14ac:dyDescent="0.2">
      <c r="A43" s="382"/>
    </row>
    <row r="44" spans="1:1" x14ac:dyDescent="0.2">
      <c r="A44" s="382"/>
    </row>
    <row r="45" spans="1:1" x14ac:dyDescent="0.2">
      <c r="A45" s="382"/>
    </row>
    <row r="46" spans="1:1" x14ac:dyDescent="0.2">
      <c r="A46" s="382"/>
    </row>
    <row r="47" spans="1:1" x14ac:dyDescent="0.2">
      <c r="A47" s="382"/>
    </row>
    <row r="48" spans="1:1" x14ac:dyDescent="0.2">
      <c r="A48" s="382"/>
    </row>
    <row r="49" spans="1:1" x14ac:dyDescent="0.2">
      <c r="A49" s="382"/>
    </row>
    <row r="50" spans="1:1" x14ac:dyDescent="0.2">
      <c r="A50" s="382"/>
    </row>
    <row r="51" spans="1:1" x14ac:dyDescent="0.2">
      <c r="A51" s="382"/>
    </row>
    <row r="52" spans="1:1" x14ac:dyDescent="0.2">
      <c r="A52" s="382"/>
    </row>
    <row r="53" spans="1:1" x14ac:dyDescent="0.2">
      <c r="A53" s="382"/>
    </row>
    <row r="54" spans="1:1" x14ac:dyDescent="0.2">
      <c r="A54" s="382"/>
    </row>
    <row r="55" spans="1:1" x14ac:dyDescent="0.2">
      <c r="A55" s="382"/>
    </row>
    <row r="56" spans="1:1" x14ac:dyDescent="0.2">
      <c r="A56" s="382"/>
    </row>
    <row r="57" spans="1:1" x14ac:dyDescent="0.2">
      <c r="A57" s="382"/>
    </row>
    <row r="58" spans="1:1" x14ac:dyDescent="0.2">
      <c r="A58" s="382"/>
    </row>
    <row r="59" spans="1:1" x14ac:dyDescent="0.2">
      <c r="A59" s="382"/>
    </row>
    <row r="60" spans="1:1" x14ac:dyDescent="0.2">
      <c r="A60" s="382"/>
    </row>
    <row r="61" spans="1:1" x14ac:dyDescent="0.2">
      <c r="A61" s="382"/>
    </row>
    <row r="62" spans="1:1" x14ac:dyDescent="0.2">
      <c r="A62" s="382"/>
    </row>
    <row r="63" spans="1:1" x14ac:dyDescent="0.2">
      <c r="A63" s="382"/>
    </row>
    <row r="64" spans="1:1" x14ac:dyDescent="0.2">
      <c r="A64" s="382"/>
    </row>
    <row r="65" spans="1:1" x14ac:dyDescent="0.2">
      <c r="A65" s="382"/>
    </row>
    <row r="66" spans="1:1" x14ac:dyDescent="0.2">
      <c r="A66" s="382"/>
    </row>
    <row r="67" spans="1:1" x14ac:dyDescent="0.2">
      <c r="A67" s="382"/>
    </row>
    <row r="68" spans="1:1" x14ac:dyDescent="0.2">
      <c r="A68" s="382"/>
    </row>
    <row r="69" spans="1:1" x14ac:dyDescent="0.2">
      <c r="A69" s="382"/>
    </row>
    <row r="70" spans="1:1" x14ac:dyDescent="0.2">
      <c r="A70" s="382"/>
    </row>
    <row r="71" spans="1:1" x14ac:dyDescent="0.2">
      <c r="A71" s="382"/>
    </row>
    <row r="72" spans="1:1" x14ac:dyDescent="0.2">
      <c r="A72" s="382"/>
    </row>
    <row r="73" spans="1:1" x14ac:dyDescent="0.2">
      <c r="A73" s="382"/>
    </row>
    <row r="74" spans="1:1" x14ac:dyDescent="0.2">
      <c r="A74" s="382"/>
    </row>
    <row r="75" spans="1:1" x14ac:dyDescent="0.2">
      <c r="A75" s="382"/>
    </row>
    <row r="76" spans="1:1" x14ac:dyDescent="0.2">
      <c r="A76" s="382"/>
    </row>
    <row r="77" spans="1:1" x14ac:dyDescent="0.2">
      <c r="A77" s="382"/>
    </row>
  </sheetData>
  <mergeCells count="3">
    <mergeCell ref="F2:I2"/>
    <mergeCell ref="W5:Y5"/>
    <mergeCell ref="A6:Y6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D10" sqref="D10:D14"/>
    </sheetView>
  </sheetViews>
  <sheetFormatPr defaultRowHeight="12.75" x14ac:dyDescent="0.2"/>
  <cols>
    <col min="1" max="1" width="6.42578125" customWidth="1"/>
    <col min="2" max="2" width="36.85546875" customWidth="1"/>
    <col min="3" max="3" width="5.85546875" customWidth="1"/>
    <col min="4" max="4" width="7.5703125" customWidth="1"/>
    <col min="5" max="5" width="7.85546875" customWidth="1"/>
    <col min="6" max="6" width="9" customWidth="1"/>
    <col min="7" max="7" width="13.7109375" customWidth="1"/>
  </cols>
  <sheetData>
    <row r="1" spans="1:7" x14ac:dyDescent="0.2">
      <c r="E1" s="14" t="s">
        <v>0</v>
      </c>
    </row>
    <row r="2" spans="1:7" x14ac:dyDescent="0.2">
      <c r="E2" s="15" t="s">
        <v>679</v>
      </c>
    </row>
    <row r="3" spans="1:7" x14ac:dyDescent="0.2">
      <c r="E3" s="15" t="s">
        <v>767</v>
      </c>
    </row>
    <row r="4" spans="1:7" x14ac:dyDescent="0.2">
      <c r="E4" s="14" t="s">
        <v>944</v>
      </c>
      <c r="F4" s="14"/>
    </row>
    <row r="5" spans="1:7" x14ac:dyDescent="0.2">
      <c r="E5" s="14" t="s">
        <v>768</v>
      </c>
      <c r="G5" s="1" t="s">
        <v>894</v>
      </c>
    </row>
    <row r="6" spans="1:7" x14ac:dyDescent="0.2">
      <c r="E6" s="14"/>
      <c r="G6" s="1"/>
    </row>
    <row r="7" spans="1:7" ht="16.5" customHeight="1" x14ac:dyDescent="0.2">
      <c r="A7" s="461" t="s">
        <v>895</v>
      </c>
      <c r="B7" s="461"/>
      <c r="C7" s="461"/>
      <c r="D7" s="461"/>
      <c r="E7" s="461"/>
      <c r="F7" s="461"/>
      <c r="G7" s="461"/>
    </row>
    <row r="8" spans="1:7" ht="16.5" customHeight="1" x14ac:dyDescent="0.2">
      <c r="A8" s="461"/>
      <c r="B8" s="461"/>
      <c r="C8" s="461"/>
      <c r="D8" s="461"/>
      <c r="E8" s="461"/>
      <c r="F8" s="461"/>
      <c r="G8" s="461"/>
    </row>
    <row r="9" spans="1:7" x14ac:dyDescent="0.2">
      <c r="F9" s="433" t="s">
        <v>431</v>
      </c>
      <c r="G9" s="433"/>
    </row>
    <row r="10" spans="1:7" x14ac:dyDescent="0.2">
      <c r="A10" s="436" t="s">
        <v>126</v>
      </c>
      <c r="B10" s="439" t="s">
        <v>135</v>
      </c>
      <c r="C10" s="442" t="s">
        <v>113</v>
      </c>
      <c r="D10" s="445" t="s">
        <v>83</v>
      </c>
      <c r="E10" s="448" t="s">
        <v>76</v>
      </c>
      <c r="F10" s="449"/>
      <c r="G10" s="450"/>
    </row>
    <row r="11" spans="1:7" x14ac:dyDescent="0.2">
      <c r="A11" s="437"/>
      <c r="B11" s="440"/>
      <c r="C11" s="443"/>
      <c r="D11" s="446"/>
      <c r="E11" s="448" t="s">
        <v>77</v>
      </c>
      <c r="F11" s="449"/>
      <c r="G11" s="436" t="s">
        <v>78</v>
      </c>
    </row>
    <row r="12" spans="1:7" x14ac:dyDescent="0.2">
      <c r="A12" s="437"/>
      <c r="B12" s="440"/>
      <c r="C12" s="443"/>
      <c r="D12" s="446"/>
      <c r="E12" s="454" t="s">
        <v>80</v>
      </c>
      <c r="F12" s="454" t="s">
        <v>79</v>
      </c>
      <c r="G12" s="437"/>
    </row>
    <row r="13" spans="1:7" x14ac:dyDescent="0.2">
      <c r="A13" s="437"/>
      <c r="B13" s="440"/>
      <c r="C13" s="443"/>
      <c r="D13" s="446"/>
      <c r="E13" s="455"/>
      <c r="F13" s="455"/>
      <c r="G13" s="437"/>
    </row>
    <row r="14" spans="1:7" ht="28.5" customHeight="1" x14ac:dyDescent="0.2">
      <c r="A14" s="438"/>
      <c r="B14" s="441"/>
      <c r="C14" s="444"/>
      <c r="D14" s="447"/>
      <c r="E14" s="456"/>
      <c r="F14" s="456"/>
      <c r="G14" s="438"/>
    </row>
    <row r="15" spans="1:7" x14ac:dyDescent="0.2">
      <c r="A15" s="16">
        <v>1</v>
      </c>
      <c r="B15" s="12">
        <v>2</v>
      </c>
      <c r="C15" s="17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 x14ac:dyDescent="0.2">
      <c r="A16" s="330"/>
      <c r="C16" s="330"/>
      <c r="E16" s="330"/>
      <c r="G16" s="330"/>
    </row>
    <row r="17" spans="1:7" x14ac:dyDescent="0.2">
      <c r="A17" s="146" t="s">
        <v>2</v>
      </c>
      <c r="B17" s="27" t="s">
        <v>75</v>
      </c>
      <c r="C17" s="147"/>
      <c r="D17">
        <f>E17+G17</f>
        <v>1676.6</v>
      </c>
      <c r="E17" s="2">
        <f>E19+E22+E24+E26+E29+E31+E33+E35</f>
        <v>32.6</v>
      </c>
      <c r="F17" s="2"/>
      <c r="G17" s="356">
        <f>G19+G22+G24+G26+G29+G31+G33+G35</f>
        <v>1644</v>
      </c>
    </row>
    <row r="18" spans="1:7" x14ac:dyDescent="0.2">
      <c r="A18" s="29"/>
      <c r="B18" s="30" t="s">
        <v>76</v>
      </c>
      <c r="C18" s="29"/>
      <c r="E18" s="2"/>
      <c r="G18" s="2"/>
    </row>
    <row r="19" spans="1:7" ht="12.75" customHeight="1" x14ac:dyDescent="0.2">
      <c r="A19" s="29" t="s">
        <v>4</v>
      </c>
      <c r="B19" s="357" t="s">
        <v>143</v>
      </c>
      <c r="C19" s="33" t="s">
        <v>122</v>
      </c>
      <c r="D19" s="358">
        <f t="shared" ref="D19:D36" si="0">E19+G19</f>
        <v>742.1</v>
      </c>
      <c r="E19" s="359">
        <f>E20+E21</f>
        <v>0</v>
      </c>
      <c r="F19" s="359"/>
      <c r="G19" s="360">
        <f>G20+G21</f>
        <v>742.1</v>
      </c>
    </row>
    <row r="20" spans="1:7" x14ac:dyDescent="0.2">
      <c r="A20" s="29" t="s">
        <v>6</v>
      </c>
      <c r="B20" s="34" t="s">
        <v>896</v>
      </c>
      <c r="C20" s="33"/>
      <c r="D20" s="361">
        <f t="shared" si="0"/>
        <v>714.1</v>
      </c>
      <c r="E20" s="2">
        <v>0</v>
      </c>
      <c r="G20" s="362">
        <v>714.1</v>
      </c>
    </row>
    <row r="21" spans="1:7" ht="24" customHeight="1" x14ac:dyDescent="0.2">
      <c r="A21" s="194" t="s">
        <v>7</v>
      </c>
      <c r="B21" s="53" t="s">
        <v>897</v>
      </c>
      <c r="C21" s="33"/>
      <c r="D21" s="23">
        <f t="shared" si="0"/>
        <v>28</v>
      </c>
      <c r="E21" s="2">
        <v>0</v>
      </c>
      <c r="G21" s="356">
        <v>28</v>
      </c>
    </row>
    <row r="22" spans="1:7" x14ac:dyDescent="0.2">
      <c r="A22" s="29" t="s">
        <v>8</v>
      </c>
      <c r="B22" s="57" t="s">
        <v>136</v>
      </c>
      <c r="C22" s="363" t="s">
        <v>114</v>
      </c>
      <c r="D22">
        <f t="shared" si="0"/>
        <v>27.2</v>
      </c>
      <c r="E22" s="2">
        <f>E23</f>
        <v>27.2</v>
      </c>
      <c r="F22" s="2"/>
      <c r="G22" s="2"/>
    </row>
    <row r="23" spans="1:7" ht="36" x14ac:dyDescent="0.2">
      <c r="A23" s="194" t="s">
        <v>10</v>
      </c>
      <c r="B23" s="51" t="s">
        <v>898</v>
      </c>
      <c r="C23" s="58"/>
      <c r="D23">
        <f t="shared" si="0"/>
        <v>27.2</v>
      </c>
      <c r="E23" s="2">
        <v>27.2</v>
      </c>
      <c r="G23" s="2"/>
    </row>
    <row r="24" spans="1:7" x14ac:dyDescent="0.2">
      <c r="A24" s="29" t="s">
        <v>15</v>
      </c>
      <c r="B24" s="48" t="s">
        <v>142</v>
      </c>
      <c r="C24" s="61" t="s">
        <v>123</v>
      </c>
      <c r="D24" s="364">
        <f t="shared" si="0"/>
        <v>1.8</v>
      </c>
      <c r="E24" s="359">
        <f>E25</f>
        <v>1.8</v>
      </c>
      <c r="F24" s="364"/>
      <c r="G24" s="359"/>
    </row>
    <row r="25" spans="1:7" ht="36" x14ac:dyDescent="0.2">
      <c r="A25" s="206" t="s">
        <v>17</v>
      </c>
      <c r="B25" s="51" t="s">
        <v>898</v>
      </c>
      <c r="C25" s="61"/>
      <c r="D25">
        <f t="shared" si="0"/>
        <v>1.8</v>
      </c>
      <c r="E25" s="2">
        <v>1.8</v>
      </c>
      <c r="G25" s="2"/>
    </row>
    <row r="26" spans="1:7" x14ac:dyDescent="0.2">
      <c r="A26" s="334" t="s">
        <v>899</v>
      </c>
      <c r="B26" s="32" t="s">
        <v>137</v>
      </c>
      <c r="C26" s="61" t="s">
        <v>43</v>
      </c>
      <c r="D26">
        <f t="shared" si="0"/>
        <v>101.6</v>
      </c>
      <c r="E26" s="2">
        <f>E27+E28</f>
        <v>3.6</v>
      </c>
      <c r="F26" s="2"/>
      <c r="G26" s="356">
        <f>G27+G28</f>
        <v>98</v>
      </c>
    </row>
    <row r="27" spans="1:7" ht="24" x14ac:dyDescent="0.2">
      <c r="A27" s="339" t="s">
        <v>900</v>
      </c>
      <c r="B27" s="51" t="s">
        <v>901</v>
      </c>
      <c r="C27" s="61"/>
      <c r="D27">
        <f t="shared" si="0"/>
        <v>3.6</v>
      </c>
      <c r="E27" s="2">
        <v>3.6</v>
      </c>
      <c r="G27" s="356"/>
    </row>
    <row r="28" spans="1:7" x14ac:dyDescent="0.2">
      <c r="A28" s="339" t="s">
        <v>913</v>
      </c>
      <c r="B28" s="51" t="s">
        <v>914</v>
      </c>
      <c r="C28" s="61"/>
      <c r="D28">
        <f t="shared" si="0"/>
        <v>98</v>
      </c>
      <c r="E28" s="2">
        <v>0</v>
      </c>
      <c r="G28" s="356">
        <v>98</v>
      </c>
    </row>
    <row r="29" spans="1:7" ht="24" x14ac:dyDescent="0.2">
      <c r="A29" s="339" t="s">
        <v>902</v>
      </c>
      <c r="B29" s="140" t="s">
        <v>385</v>
      </c>
      <c r="C29" s="365" t="s">
        <v>115</v>
      </c>
      <c r="D29" s="364">
        <f t="shared" si="0"/>
        <v>15.2</v>
      </c>
      <c r="E29" s="359">
        <f>E30</f>
        <v>0</v>
      </c>
      <c r="F29" s="359"/>
      <c r="G29" s="359">
        <f>G30</f>
        <v>15.2</v>
      </c>
    </row>
    <row r="30" spans="1:7" ht="36" customHeight="1" x14ac:dyDescent="0.2">
      <c r="A30" s="339" t="s">
        <v>903</v>
      </c>
      <c r="B30" s="51" t="s">
        <v>904</v>
      </c>
      <c r="C30" s="20"/>
      <c r="D30">
        <f t="shared" si="0"/>
        <v>15.2</v>
      </c>
      <c r="E30" s="2">
        <v>0</v>
      </c>
      <c r="G30" s="2">
        <v>15.2</v>
      </c>
    </row>
    <row r="31" spans="1:7" ht="24" x14ac:dyDescent="0.2">
      <c r="A31" s="339" t="s">
        <v>905</v>
      </c>
      <c r="B31" s="52" t="s">
        <v>138</v>
      </c>
      <c r="C31" s="64" t="s">
        <v>117</v>
      </c>
      <c r="D31" s="358">
        <f t="shared" si="0"/>
        <v>183.9</v>
      </c>
      <c r="E31" s="359">
        <f>E32</f>
        <v>0</v>
      </c>
      <c r="F31" s="359"/>
      <c r="G31" s="360">
        <f>G32</f>
        <v>183.9</v>
      </c>
    </row>
    <row r="32" spans="1:7" x14ac:dyDescent="0.2">
      <c r="A32" s="334" t="s">
        <v>906</v>
      </c>
      <c r="B32" s="34" t="s">
        <v>896</v>
      </c>
      <c r="C32" s="64"/>
      <c r="D32" s="361">
        <f t="shared" si="0"/>
        <v>183.9</v>
      </c>
      <c r="E32" s="2">
        <v>0</v>
      </c>
      <c r="F32" s="4"/>
      <c r="G32" s="362">
        <v>183.9</v>
      </c>
    </row>
    <row r="33" spans="1:7" ht="15" customHeight="1" x14ac:dyDescent="0.2">
      <c r="A33" s="334" t="s">
        <v>907</v>
      </c>
      <c r="B33" s="65" t="s">
        <v>139</v>
      </c>
      <c r="C33" s="64" t="s">
        <v>117</v>
      </c>
      <c r="D33" s="358">
        <f t="shared" si="0"/>
        <v>0</v>
      </c>
      <c r="E33" s="359">
        <f>E34</f>
        <v>0</v>
      </c>
      <c r="F33" s="359"/>
      <c r="G33" s="360">
        <f>G34</f>
        <v>0</v>
      </c>
    </row>
    <row r="34" spans="1:7" x14ac:dyDescent="0.2">
      <c r="A34" s="366" t="s">
        <v>908</v>
      </c>
      <c r="B34" s="34" t="s">
        <v>896</v>
      </c>
      <c r="C34" s="3"/>
      <c r="D34" s="367">
        <f t="shared" si="0"/>
        <v>0</v>
      </c>
      <c r="E34" s="3">
        <v>0</v>
      </c>
      <c r="F34" s="3"/>
      <c r="G34" s="356"/>
    </row>
    <row r="35" spans="1:7" ht="24" x14ac:dyDescent="0.2">
      <c r="A35" s="368" t="s">
        <v>909</v>
      </c>
      <c r="B35" s="52" t="s">
        <v>140</v>
      </c>
      <c r="C35" s="369" t="s">
        <v>118</v>
      </c>
      <c r="D35" s="359">
        <f t="shared" si="0"/>
        <v>604.79999999999995</v>
      </c>
      <c r="E35" s="359">
        <f>E36</f>
        <v>0</v>
      </c>
      <c r="F35" s="359"/>
      <c r="G35" s="359">
        <f>G36</f>
        <v>604.79999999999995</v>
      </c>
    </row>
    <row r="36" spans="1:7" ht="36" x14ac:dyDescent="0.2">
      <c r="A36" s="370" t="s">
        <v>910</v>
      </c>
      <c r="B36" s="371" t="s">
        <v>911</v>
      </c>
      <c r="C36" s="372"/>
      <c r="D36" s="372">
        <f t="shared" si="0"/>
        <v>604.79999999999995</v>
      </c>
      <c r="E36" s="372">
        <v>0</v>
      </c>
      <c r="F36" s="372"/>
      <c r="G36" s="372">
        <v>604.79999999999995</v>
      </c>
    </row>
    <row r="37" spans="1:7" x14ac:dyDescent="0.2">
      <c r="A37" s="8"/>
      <c r="B37" s="373" t="s">
        <v>83</v>
      </c>
      <c r="C37" s="373"/>
      <c r="D37" s="373">
        <f>E37+G37</f>
        <v>1676.6</v>
      </c>
      <c r="E37" s="373">
        <f>E17</f>
        <v>32.6</v>
      </c>
      <c r="F37" s="373"/>
      <c r="G37" s="374">
        <f>G17</f>
        <v>1644</v>
      </c>
    </row>
    <row r="40" spans="1:7" x14ac:dyDescent="0.2">
      <c r="B40" s="13" t="s">
        <v>912</v>
      </c>
      <c r="C40" s="4"/>
      <c r="D40" s="4"/>
    </row>
  </sheetData>
  <mergeCells count="11">
    <mergeCell ref="E11:F11"/>
    <mergeCell ref="G11:G14"/>
    <mergeCell ref="E12:E14"/>
    <mergeCell ref="F12:F14"/>
    <mergeCell ref="A7:G8"/>
    <mergeCell ref="F9:G9"/>
    <mergeCell ref="A10:A14"/>
    <mergeCell ref="B10:B14"/>
    <mergeCell ref="C10:C14"/>
    <mergeCell ref="D10:D14"/>
    <mergeCell ref="E10:G10"/>
  </mergeCells>
  <pageMargins left="0.7086614173228347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2</vt:i4>
      </vt:variant>
    </vt:vector>
  </HeadingPairs>
  <TitlesOfParts>
    <vt:vector size="7" baseType="lpstr">
      <vt:lpstr>sprendimo 1 priedas</vt:lpstr>
      <vt:lpstr>sprendimo 2 priedas</vt:lpstr>
      <vt:lpstr>sprendimo 3 priedas</vt:lpstr>
      <vt:lpstr>sprendimo 4 priedas</vt:lpstr>
      <vt:lpstr>sprendimo 6 priedas</vt:lpstr>
      <vt:lpstr>'sprendimo 1 priedas'!Print_Titles</vt:lpstr>
      <vt:lpstr>'sprendimo 3 priedas'!Print_Titles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Silvija Paulienė</cp:lastModifiedBy>
  <cp:lastPrinted>2017-12-27T08:26:12Z</cp:lastPrinted>
  <dcterms:created xsi:type="dcterms:W3CDTF">2004-01-26T12:57:56Z</dcterms:created>
  <dcterms:modified xsi:type="dcterms:W3CDTF">2017-12-27T08:26:28Z</dcterms:modified>
</cp:coreProperties>
</file>